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713\Desktop\KABELSKI PRIBOR\"/>
    </mc:Choice>
  </mc:AlternateContent>
  <xr:revisionPtr revIDLastSave="0" documentId="8_{89DDE410-5571-4B82-8A8D-AD190813558A}" xr6:coauthVersionLast="36" xr6:coauthVersionMax="36" xr10:uidLastSave="{00000000-0000-0000-0000-000000000000}"/>
  <bookViews>
    <workbookView xWindow="0" yWindow="0" windowWidth="38400" windowHeight="17025" xr2:uid="{00000000-000D-0000-FFFF-FFFF00000000}"/>
  </bookViews>
  <sheets>
    <sheet name="Sklop 1 - NN KP " sheetId="11" r:id="rId1"/>
    <sheet name="Sklop 2 - SN KP " sheetId="12" r:id="rId2"/>
    <sheet name="Sklop 3 - Ločljivi konektorji" sheetId="9" r:id="rId3"/>
  </sheets>
  <definedNames>
    <definedName name="_xlnm.Print_Area" localSheetId="0">'Sklop 1 - NN KP '!$A$1:$I$112</definedName>
    <definedName name="_xlnm.Print_Area" localSheetId="1">'Sklop 2 - SN KP '!$A$1:$I$134</definedName>
    <definedName name="_xlnm.Print_Area" localSheetId="2">'Sklop 3 - Ločljivi konektorji'!$A$1:$I$74</definedName>
  </definedNames>
  <calcPr calcId="191029"/>
</workbook>
</file>

<file path=xl/calcChain.xml><?xml version="1.0" encoding="utf-8"?>
<calcChain xmlns="http://schemas.openxmlformats.org/spreadsheetml/2006/main">
  <c r="G64" i="12" l="1"/>
  <c r="G63" i="12"/>
  <c r="G65" i="12"/>
  <c r="G73" i="12"/>
  <c r="G93" i="12"/>
  <c r="G92" i="12"/>
  <c r="G91" i="12"/>
  <c r="G83" i="12"/>
  <c r="G82" i="12"/>
  <c r="G81" i="12"/>
  <c r="G42" i="12"/>
  <c r="G41" i="12"/>
  <c r="G40" i="12"/>
  <c r="G25" i="12"/>
  <c r="G26" i="12"/>
  <c r="G35" i="12"/>
  <c r="G27" i="12"/>
  <c r="G17" i="12"/>
  <c r="G16" i="12"/>
  <c r="G11" i="12"/>
  <c r="G10" i="12"/>
  <c r="G9" i="12"/>
  <c r="G64" i="11"/>
  <c r="G65" i="11"/>
  <c r="G66" i="11"/>
  <c r="G67" i="11"/>
  <c r="G39" i="11"/>
  <c r="G40" i="11"/>
  <c r="G41" i="11"/>
  <c r="G42" i="11"/>
  <c r="G28" i="11"/>
  <c r="G29" i="11"/>
  <c r="G30" i="11"/>
  <c r="G18" i="11"/>
  <c r="G19" i="11"/>
  <c r="G38" i="11"/>
  <c r="G27" i="11"/>
  <c r="G94" i="12" l="1"/>
  <c r="G10" i="11"/>
  <c r="G11" i="11"/>
  <c r="G12" i="11"/>
  <c r="G9" i="11"/>
  <c r="G63" i="11" l="1"/>
  <c r="G17" i="11"/>
  <c r="G68" i="11" l="1"/>
  <c r="G27" i="9"/>
  <c r="G26" i="9"/>
  <c r="G18" i="9"/>
  <c r="G17" i="9"/>
  <c r="G16" i="9"/>
  <c r="G10" i="9"/>
  <c r="G9" i="9"/>
  <c r="G28" i="9" l="1"/>
</calcChain>
</file>

<file path=xl/sharedStrings.xml><?xml version="1.0" encoding="utf-8"?>
<sst xmlns="http://schemas.openxmlformats.org/spreadsheetml/2006/main" count="328" uniqueCount="148">
  <si>
    <t>Poz.</t>
  </si>
  <si>
    <t>Kol.</t>
  </si>
  <si>
    <t>Enota</t>
  </si>
  <si>
    <t>Cena/kos</t>
  </si>
  <si>
    <t>(EUR)</t>
  </si>
  <si>
    <t>(brez DDV)</t>
  </si>
  <si>
    <t>Skupaj cena</t>
  </si>
  <si>
    <t>Kraj in datum:</t>
  </si>
  <si>
    <t>gar</t>
  </si>
  <si>
    <r>
      <t>- za kabel preseka 70 mm</t>
    </r>
    <r>
      <rPr>
        <vertAlign val="superscript"/>
        <sz val="9"/>
        <rFont val="Arial"/>
        <family val="2"/>
        <charset val="238"/>
      </rPr>
      <t>2</t>
    </r>
  </si>
  <si>
    <r>
      <t>- za kabel preseka 150 mm</t>
    </r>
    <r>
      <rPr>
        <vertAlign val="superscript"/>
        <sz val="9"/>
        <rFont val="Arial"/>
        <family val="2"/>
        <charset val="238"/>
      </rPr>
      <t>2</t>
    </r>
  </si>
  <si>
    <r>
      <t>- za kabel preseka 240 mm</t>
    </r>
    <r>
      <rPr>
        <vertAlign val="superscript"/>
        <sz val="9"/>
        <rFont val="Arial"/>
        <family val="2"/>
        <charset val="238"/>
      </rPr>
      <t>2</t>
    </r>
  </si>
  <si>
    <t>K vsakemu kompletu razpisanega blaga morajo biti priložena navodila za montažo v slovenskem jeziku.</t>
  </si>
  <si>
    <r>
      <t>- ravni, za kabel preseka 70 mm</t>
    </r>
    <r>
      <rPr>
        <vertAlign val="superscript"/>
        <sz val="9"/>
        <rFont val="Arial"/>
        <family val="2"/>
        <charset val="238"/>
      </rPr>
      <t>2</t>
    </r>
  </si>
  <si>
    <r>
      <t>- kotni, za kabel preseka 70 mm</t>
    </r>
    <r>
      <rPr>
        <vertAlign val="superscript"/>
        <sz val="9"/>
        <rFont val="Arial"/>
        <family val="2"/>
        <charset val="238"/>
      </rPr>
      <t>2</t>
    </r>
  </si>
  <si>
    <t>- odvodnik prenap. (I.razred, Um=24 kV, In = 10 kA (8/20 us), Uc= 22 kV)</t>
  </si>
  <si>
    <t>- odvodnik prenap. (I.razred, Um=12 kV, In = 10 kA (8/20 us), Uc= 12 kV)</t>
  </si>
  <si>
    <t xml:space="preserve">Tip (oznaka iz kataloga), proizvajalec </t>
  </si>
  <si>
    <t>* gar - komplet za vse tri faze</t>
  </si>
  <si>
    <t>dokumentacije</t>
  </si>
  <si>
    <t xml:space="preserve">Št. strani iz </t>
  </si>
  <si>
    <t xml:space="preserve">ponudbene </t>
  </si>
  <si>
    <t>Naziv materiala
(tehnični podatki + dodatni opis)</t>
  </si>
  <si>
    <t>izpolni ponudnik</t>
  </si>
  <si>
    <t>Tehnični pogoji</t>
  </si>
  <si>
    <t>Pakiranje in dobava</t>
  </si>
  <si>
    <t>Ostali pogoji, ki jih ponudnik sprejme</t>
  </si>
  <si>
    <t>Ponudnik mora predložiti katalog ali tehnične podatke kabelskega pribora in odvodnikov prenapetosti.</t>
  </si>
  <si>
    <r>
      <t xml:space="preserve">SN kabelski nastavki morajo ustrezati standardom (oz. enakovrednim):
</t>
    </r>
    <r>
      <rPr>
        <b/>
        <sz val="11"/>
        <rFont val="Arial"/>
        <family val="2"/>
        <charset val="238"/>
      </rPr>
      <t xml:space="preserve">- SIST EN 50181 in
- SIST HD 629.1 S2.
</t>
    </r>
    <r>
      <rPr>
        <sz val="11"/>
        <rFont val="Arial"/>
        <family val="2"/>
        <charset val="238"/>
      </rPr>
      <t>SN odvodniki prenapetosti morajo ustrezati standardu SIST EN 60099-4.</t>
    </r>
  </si>
  <si>
    <t>Za odvodnike prenapetosti v ponudbi velja:
- konstrukcija SN odvodnika prenapetosti mora biti izvedena tako, da je izolacijski del ohišja (silikon ali EPDM guma) neposredno nameščeno na ZnO bloke 
- ponudnik ponudi odvodnik s predpisano vrednostjo Uc oz. odvodnik s prvo višjo vrednostjo Uc iz proizvajalčevega kataloga</t>
  </si>
  <si>
    <r>
      <t xml:space="preserve">SN KABELSKI oklopljen ločljivi konektor tip A (250 A)
</t>
    </r>
    <r>
      <rPr>
        <sz val="9"/>
        <rFont val="Arial"/>
        <family val="2"/>
        <charset val="238"/>
      </rPr>
      <t>- za naprave izolirane s plinom ali transformatorje
- za enožilne kable 12/20 kV izolirane s polimeri</t>
    </r>
  </si>
  <si>
    <r>
      <t xml:space="preserve">SN KABELSKI oklopljen ločljivi T-konektor tip C (630 A)
</t>
    </r>
    <r>
      <rPr>
        <sz val="9"/>
        <rFont val="Arial"/>
        <family val="2"/>
        <charset val="238"/>
      </rPr>
      <t>- za naprave izolirane s plinom
- za enožilne kable 12/20 kV izolirane s polimeri
- za vzporedno vezavo odvodnikov prenapetosti (kompatib. s poz. 6,7)</t>
    </r>
  </si>
  <si>
    <r>
      <t xml:space="preserve">SN odvodnik prenapetosti
</t>
    </r>
    <r>
      <rPr>
        <sz val="9"/>
        <rFont val="Arial"/>
        <family val="2"/>
        <charset val="238"/>
      </rPr>
      <t>- za priključitev na SN kabelski oklopljen ločljivi konektor (tip C)
  (kompatibilen s poz. 3, 4 in 5)
- ohmska komponenta uhajavega toka &lt; 0,1 mA pri trajni obratovalni 
  napetosti in pri T=20°C
- komplet z montažnim materialom za priklop na SN kabelski konektor</t>
    </r>
  </si>
  <si>
    <t>Opomba: Vsako stran obrazca mora ponudnik žigosati in podpisati s čimer izrecno potrjuje, da izpolnjuje vse zahteve tega obrazca!</t>
  </si>
  <si>
    <t>Pakiranje mora izpolnjevati vse zahteve za odlaganje materiala za pakiranje.</t>
  </si>
  <si>
    <t>Izjava ponudnika</t>
  </si>
  <si>
    <t>Naročnik lahko unovči bančno garancijo za dobro izvedbo pogodbenih obveznosti, če ugotovi, da izdelki, ki jih nudimo, niso ustrezne kvalitete ali da se kontrola kvalitete ne opravlja v skladu z izjavo.</t>
  </si>
  <si>
    <t>Ponudnik izjavlja, da je seznanjen s tehničnimi in ostalimi pogoji iz razpisne dokumentacije in da se z njimi strinja.</t>
  </si>
  <si>
    <t>Ponudnik izjavlja, da vsi proizvodi v ponudbi ustrezajo navedenim tehničnim opisom in ostalim tehničnim pogojem.</t>
  </si>
  <si>
    <t>Ob morebitnih zavajanjih ima naročnik pravico odkloniti podpis pogodbe z najugodnejšim ponudnikom in skleniti pogodbo z naslednjim najugodnejšim ponudnikom.</t>
  </si>
  <si>
    <t>Naročnik si pridržuje pravico, da lahko v sklopu preverjanja primernosti ponudb izvede ogled pri vseh ponudnikih.
Ponudnik mora v primeru naročnikove zahteve v roku 5 delovnih dni organizirati ogled ločljivih konektorjev v RS ali naročniku dostaviti vzorec izbranega ločljivega konektorja iz ponudbe. Ob ogledu mora ponudnik v vpogled pripraviti kopije poročil o opravljenih tipskih preizkusih, na podlagi katerih je izdana predložena izjava o skladnosti. V primeru ugotovljenega ponudnikovega zavajanja (Ločljivi konektor v ponudbi ne izpolnjujejo posameznih navedenih tehničnih zahtev) se ponudba izloči kot nepravilna.</t>
  </si>
  <si>
    <t xml:space="preserve">                                   Žig in podpis ponudnika:             </t>
  </si>
  <si>
    <t>Izbrani ponudnik mora v primeru naročnikove zahteve pri naročniku organizirati brezplačno demonstracijo montaže ločljivih konektorjev.</t>
  </si>
  <si>
    <t>A1</t>
  </si>
  <si>
    <r>
      <t xml:space="preserve">IZOLACIJSKE CEVI
</t>
    </r>
    <r>
      <rPr>
        <sz val="9"/>
        <rFont val="Arial"/>
        <family val="2"/>
        <charset val="238"/>
      </rPr>
      <t>- za izoliranje in tesnjenje kabelskih spojev
- srednjestenske 
- dolžine 1 m
- minimalni premer pred krčenjem/maksimalni premer po krčenju:</t>
    </r>
  </si>
  <si>
    <t>A2</t>
  </si>
  <si>
    <t>A3</t>
  </si>
  <si>
    <t>A4</t>
  </si>
  <si>
    <t>16/6 mm</t>
  </si>
  <si>
    <t>24/8 mm</t>
  </si>
  <si>
    <t>50/18 mm</t>
  </si>
  <si>
    <t>kos</t>
  </si>
  <si>
    <t>A5</t>
  </si>
  <si>
    <t>A6</t>
  </si>
  <si>
    <t>A7</t>
  </si>
  <si>
    <t>43/12 mm</t>
  </si>
  <si>
    <t>75/25 mm</t>
  </si>
  <si>
    <t>125/40 mm</t>
  </si>
  <si>
    <r>
      <t xml:space="preserve">ZAKLJUČNE TESNILNE KAPE
</t>
    </r>
    <r>
      <rPr>
        <sz val="9"/>
        <rFont val="Arial"/>
        <family val="2"/>
        <charset val="238"/>
      </rPr>
      <t>- za tesnjenje in zaščito koncev neuporabljenih kablov
- minimalni premer pred krčenjem/ maksimalni premer po krčenju:</t>
    </r>
  </si>
  <si>
    <r>
      <t xml:space="preserve">MANŠETE SERVISNE
</t>
    </r>
    <r>
      <rPr>
        <sz val="9"/>
        <rFont val="Arial"/>
        <family val="2"/>
        <charset val="238"/>
      </rPr>
      <t>- za izoliranje in tesnjenje poškodovanega plašča kabla
- srednjestenske
- dolžine 1,5 m
- minimalni premer pred krčenjem/maksimalni premer po krčenju:</t>
    </r>
  </si>
  <si>
    <t>A8</t>
  </si>
  <si>
    <t>A9</t>
  </si>
  <si>
    <t>A10</t>
  </si>
  <si>
    <t>A11</t>
  </si>
  <si>
    <t>35/15 mm</t>
  </si>
  <si>
    <t>'9/3 mm</t>
  </si>
  <si>
    <t>55/25 mm</t>
  </si>
  <si>
    <t>75/40 mm</t>
  </si>
  <si>
    <t>95/60 mm</t>
  </si>
  <si>
    <r>
      <rPr>
        <b/>
        <sz val="9"/>
        <rFont val="Arial"/>
        <family val="2"/>
        <charset val="238"/>
      </rPr>
      <t>NN KABELSKA SPOJKA</t>
    </r>
    <r>
      <rPr>
        <sz val="9"/>
        <rFont val="Arial"/>
        <family val="2"/>
        <charset val="238"/>
      </rPr>
      <t xml:space="preserve">
- za 4-žilne kable 0,6/1 kV izolirane z umetno maso
- brez konektorjev oz. veznih tulcev</t>
    </r>
  </si>
  <si>
    <t>A12</t>
  </si>
  <si>
    <t>A13</t>
  </si>
  <si>
    <t>A14</t>
  </si>
  <si>
    <t>A15</t>
  </si>
  <si>
    <t>A16</t>
  </si>
  <si>
    <t>- za kabel preseka 4×16 mm2</t>
  </si>
  <si>
    <t>- za kabel preseka 4×35 mm2</t>
  </si>
  <si>
    <t>- za kabel preseka 4×70 mm2</t>
  </si>
  <si>
    <t>- za kabel preseka 4×150 mm2</t>
  </si>
  <si>
    <t>- za kabel preseka 4×240 mm2</t>
  </si>
  <si>
    <r>
      <t xml:space="preserve">NN KABELSKA GLAVA
</t>
    </r>
    <r>
      <rPr>
        <sz val="9"/>
        <rFont val="Arial"/>
        <family val="2"/>
        <charset val="238"/>
      </rPr>
      <t xml:space="preserve">- za 4-žilne kable 0,6/1 kV izolirane z umetno maso
- za zunanjo in notranjo montažo
- brez kabelskih čevljev </t>
    </r>
  </si>
  <si>
    <t>A17</t>
  </si>
  <si>
    <t>A18</t>
  </si>
  <si>
    <t>A19</t>
  </si>
  <si>
    <t>A20</t>
  </si>
  <si>
    <t>A21</t>
  </si>
  <si>
    <r>
      <t xml:space="preserve">NN kabelski pribor v ponudbi mora biti v skladu s standardom </t>
    </r>
    <r>
      <rPr>
        <b/>
        <sz val="11"/>
        <rFont val="Arial"/>
        <family val="2"/>
        <charset val="238"/>
      </rPr>
      <t>SIST EN 50393</t>
    </r>
    <r>
      <rPr>
        <sz val="11"/>
        <rFont val="Arial"/>
        <family val="2"/>
        <charset val="238"/>
      </rPr>
      <t xml:space="preserve"> oz. enakovrednemu.
</t>
    </r>
    <r>
      <rPr>
        <b/>
        <sz val="11"/>
        <rFont val="Arial"/>
        <family val="2"/>
        <charset val="238"/>
      </rPr>
      <t xml:space="preserve">Ponudnik mora za vse proizvode v ponudbi priložiti proizvajalčevo ali dobaviteljevo izjavo o skladnosti z zgoraj navedenim standardom (oz. enakovrednemu).
</t>
    </r>
    <r>
      <rPr>
        <sz val="11"/>
        <rFont val="Arial"/>
        <family val="2"/>
        <charset val="238"/>
      </rPr>
      <t>Naročnik si pridržuje pravico, da pred izbiro od ponudnikov zahteva, da mu predložijo kopije poročil o opravljenih tipskih preizkusih v skladu z navedenimi standardi.</t>
    </r>
  </si>
  <si>
    <t>Vse izolacijske skrčne cevi (s funkcijo tesnjenja) NN kabelskega pribora morajo biti toploskrčne in morajo na notranji strani vsebovati lepilo oz. vezivo.</t>
  </si>
  <si>
    <t>Ponudnik mora predložiti tehnične podatke kabelskega pribora.</t>
  </si>
  <si>
    <t>K vsakemu kompletu (NN kabelske spojke in NN kabelske glave) morajo biti priložena navodila za montažo v slovenskem jeziku.</t>
  </si>
  <si>
    <r>
      <t xml:space="preserve">SN KABELSKA SPOJKA 
</t>
    </r>
    <r>
      <rPr>
        <sz val="9"/>
        <rFont val="Arial"/>
        <family val="2"/>
        <charset val="238"/>
      </rPr>
      <t>- za enožilne kable 12/20 kV izolirane z umetno maso
- brez konektorjev oz. veznih tulcev</t>
    </r>
  </si>
  <si>
    <t>B1</t>
  </si>
  <si>
    <t>B2</t>
  </si>
  <si>
    <t>B3</t>
  </si>
  <si>
    <t>B4</t>
  </si>
  <si>
    <t>- za kabel preseka 1×70 mm2</t>
  </si>
  <si>
    <t>- za kabel preseka 1×150 mm2</t>
  </si>
  <si>
    <t>- za kabel preseka 1×240 mm2</t>
  </si>
  <si>
    <t>B5</t>
  </si>
  <si>
    <r>
      <t xml:space="preserve">SN KABELSKA SPOJKA  servisna
</t>
    </r>
    <r>
      <rPr>
        <sz val="9"/>
        <rFont val="Arial"/>
        <family val="2"/>
        <charset val="238"/>
      </rPr>
      <t>- za enožilne kable 12/20 kV izolirane z umetno maso
- z mehanskimi konektorji (vijačni z lomljivimi glavami vijakov)</t>
    </r>
  </si>
  <si>
    <t>B6</t>
  </si>
  <si>
    <t>B7</t>
  </si>
  <si>
    <t>B8</t>
  </si>
  <si>
    <t>- za kabel preseka 3×70 mm2</t>
  </si>
  <si>
    <t>- za kabel preseka 3×150 mm2</t>
  </si>
  <si>
    <t>- za kabel preseka 3×240 mm2</t>
  </si>
  <si>
    <t>B9</t>
  </si>
  <si>
    <r>
      <t xml:space="preserve">SN KABELSKA SPOJKA
</t>
    </r>
    <r>
      <rPr>
        <sz val="9"/>
        <rFont val="Arial"/>
        <family val="2"/>
        <charset val="238"/>
      </rPr>
      <t>- za trižilne kable 12/20 kV izolirane s papirjem in enim skupnim
  kovinskim plaščem
- z mehanskimi konektorji (vijačni z lomljivimi glavami vijakov)</t>
    </r>
  </si>
  <si>
    <t>B10</t>
  </si>
  <si>
    <t>B11</t>
  </si>
  <si>
    <t>B12</t>
  </si>
  <si>
    <r>
      <t xml:space="preserve">SN KABELSKA SPOJKA 
</t>
    </r>
    <r>
      <rPr>
        <sz val="9"/>
        <rFont val="Arial"/>
        <family val="2"/>
        <charset val="238"/>
      </rPr>
      <t>- za trižilne kable 12/20 kV izolirane s papirjem in z po enim 
  kovinskim plaščem na fazo
- z mehanskimi konektorji (vijačni z lomljivimi glavami vijakov)</t>
    </r>
  </si>
  <si>
    <t>B13</t>
  </si>
  <si>
    <t>B14</t>
  </si>
  <si>
    <t>B15</t>
  </si>
  <si>
    <t>B16</t>
  </si>
  <si>
    <t>- za prehod kablov preseka 3×(1×150 mm2) in 3×150 mm2</t>
  </si>
  <si>
    <r>
      <t xml:space="preserve">SN KABELSKA SPOJKA prehodna
</t>
    </r>
    <r>
      <rPr>
        <sz val="9"/>
        <rFont val="Arial"/>
        <family val="2"/>
        <charset val="238"/>
      </rPr>
      <t>- za prehod trižilnega kabla 12/20 kV pasovno izoliranega s 
  papirjem in enim skupnim kovinskim plaščem na enožilne kable 
  12/20 kV izolirane z umetno maso
- z mehanskimi konektorji (vijačni z lomljivimi glavami vijakov)</t>
    </r>
  </si>
  <si>
    <r>
      <t xml:space="preserve">SN KABELSKA SPOJKA prehodna
</t>
    </r>
    <r>
      <rPr>
        <sz val="9"/>
        <rFont val="Arial"/>
        <family val="2"/>
        <charset val="238"/>
      </rPr>
      <t>- za prehod trižilnega kabla 12/20 kV pasovno izoliranega s 
  papirjem in z po enim kovinskim plaščem na fazo na enožilne
  kable 12/20 kV izolirane z umetno maso
- z mehanskimi konektorji (vijačni z lomljivimi glavami vijakov)</t>
    </r>
  </si>
  <si>
    <r>
      <t xml:space="preserve">SN KABELSKA GLAVA
</t>
    </r>
    <r>
      <rPr>
        <sz val="9"/>
        <rFont val="Arial"/>
        <family val="2"/>
        <charset val="238"/>
      </rPr>
      <t>- za enožilne kable 12/20 kV z izolacijo iz umetne mase 
- za notranjo montažo
- brez kabelskih čevljev</t>
    </r>
  </si>
  <si>
    <t>B17</t>
  </si>
  <si>
    <t>B18</t>
  </si>
  <si>
    <t>B19</t>
  </si>
  <si>
    <t>B20</t>
  </si>
  <si>
    <t>B21</t>
  </si>
  <si>
    <t>B22</t>
  </si>
  <si>
    <r>
      <t xml:space="preserve">SN KABELSKA GLAVA
</t>
    </r>
    <r>
      <rPr>
        <sz val="9"/>
        <rFont val="Arial"/>
        <family val="2"/>
        <charset val="238"/>
      </rPr>
      <t>- za enožilne kable 12/20 kV z izolacijo iz umetne mase 
- za zunanjo montažo
- brez kabelskih čevljev</t>
    </r>
  </si>
  <si>
    <r>
      <t xml:space="preserve">SN KABELSKA SPOJKA 
</t>
    </r>
    <r>
      <rPr>
        <sz val="9"/>
        <rFont val="Arial"/>
        <family val="2"/>
        <charset val="238"/>
      </rPr>
      <t>- za trižilne kable 6/10 kV izolirane s papirjem in enim skupnim 
  kovinskim plaščem
- z mehanskimi konektorji (vijačni z lomljivimi glavami vijakov)</t>
    </r>
  </si>
  <si>
    <t>Naročnik si pridržuje pravico, da pred izbiro od ponudnikov zahteva, da mu predložijo kopije poročil o opravljenih tipskih preizkusih v skladu z navedenimi standardi.</t>
  </si>
  <si>
    <t>Za posamezne proizvode, za katere so bili pred izidom novejših izdaj standardov (SIST HD 629.1 S2, SIST HD 629.2 S2 ter SIST EN 61442) izvedeni tipski preizkusi v skladu z določbami starejših izdaj standardov (SIST HD 629.1 S1, SIST HD 629.1 S2 ter SIST HD 628 S1) lahko ponudnik predloži ustrezne listine o skladnosti v skladu s starejšimi izdajami standardov (SIST HD 629.1 S1, SIST HD 629.2 S1 in SIST HD 628 S1).</t>
  </si>
  <si>
    <r>
      <t xml:space="preserve">SN kabelski pribor v ponudbi mora biti v skladu s standardi (oz. enakovrednimi):
</t>
    </r>
    <r>
      <rPr>
        <b/>
        <sz val="11"/>
        <rFont val="Arial"/>
        <family val="2"/>
        <charset val="238"/>
      </rPr>
      <t>- SIST EN 61442 in
- SIST HD 629.1 S2</t>
    </r>
    <r>
      <rPr>
        <sz val="11"/>
        <rFont val="Arial"/>
        <family val="2"/>
        <charset val="238"/>
      </rPr>
      <t xml:space="preserve"> (v primeru kabelskega pribora za kable z ekstrudirano izolacijo) oz. 
</t>
    </r>
    <r>
      <rPr>
        <b/>
        <sz val="11"/>
        <rFont val="Arial"/>
        <family val="2"/>
        <charset val="238"/>
      </rPr>
      <t>- SIST HD 629.2 S2</t>
    </r>
    <r>
      <rPr>
        <sz val="11"/>
        <rFont val="Arial"/>
        <family val="2"/>
        <charset val="238"/>
      </rPr>
      <t xml:space="preserve"> (v primeru kabelskega pribora za kable izolirane z impregniranim papirjem).
Ponudnik mora za vse proizvode v ponudbi priložiti proizvajalčevo ali dobaviteljevo izjavo o skladnosti z zgoraj navedenimi standardi (oz. enakovrednimi).</t>
    </r>
  </si>
  <si>
    <t>Vse izolacijske skrčne cevi (s funkcijo tesnjenja) SN kabelskega pribora morajo biti toploskrčne in morajo na notranji strani vsebovati lepilo oz. vezivo.</t>
  </si>
  <si>
    <t>Vse SN kabelske spojke in SN kabelske glave morajo imeti vključen element za oblikovanje oz. kontrolo električnega polja.</t>
  </si>
  <si>
    <t>C1</t>
  </si>
  <si>
    <t>C2</t>
  </si>
  <si>
    <t>C3</t>
  </si>
  <si>
    <t>C4</t>
  </si>
  <si>
    <t>C5</t>
  </si>
  <si>
    <t>C6</t>
  </si>
  <si>
    <t>C7</t>
  </si>
  <si>
    <t>Ident</t>
  </si>
  <si>
    <r>
      <rPr>
        <b/>
        <sz val="11"/>
        <rFont val="Arial"/>
        <family val="2"/>
        <charset val="238"/>
      </rPr>
      <t>Ponudnik mora za vse proizvode v ponudbi priložiti proizvajalčevo ali dobaviteljevo izjavo o skladnosti z zgoraj navedenimi standardi (oz. enakovrednimi).</t>
    </r>
    <r>
      <rPr>
        <sz val="10"/>
        <rFont val="Arial"/>
        <charset val="238"/>
      </rPr>
      <t xml:space="preserve">
</t>
    </r>
    <r>
      <rPr>
        <sz val="11"/>
        <rFont val="Arial"/>
        <family val="2"/>
        <charset val="238"/>
      </rPr>
      <t>Naročnik si pridržuje pravico, da pred izbiro od ponudnikov zahteva, da mu predložijo kopije poročil o opravljenih tipskih preizkusih v skladu z navedenimi standardi.
Za posamezne proizvode, za katere so bili pred izidom novejših izdaj standardov (SIST HD 629.1 S2) izvedeni tipski preizkusi v skladu z določbami starejših izdaj standardov 
(SIST HD 629.1 S1) lahko ponudnik predloži ustrezne listine o skladnosti v skladu s starejšimi izdajami standardov (SIST HD 629.1 S1).</t>
    </r>
  </si>
  <si>
    <t>PONUDBENI PREDRAČUN - SKLOP 1: NN kableski pribor</t>
  </si>
  <si>
    <t>PONUDBENI PREDRAČUN - SKLOP 2: SN kabelski pribor</t>
  </si>
  <si>
    <t>PONUDBENI PREDRAČUN - SKLOP 3: SN kabelski pribor (ločljivi konektorji)</t>
  </si>
  <si>
    <t>VSE SKUPAJ - SKLOP 2 (brez DDV)</t>
  </si>
  <si>
    <t>VSE SKUPAJ - SKLOP 1 (brez DDV)</t>
  </si>
  <si>
    <t>VSE SKUPAJ - SKLOP 3 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</si>
</sst>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4" x14ac:knownFonts="1">
    <font>
      <sz val="10"/>
      <name val="Arial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u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indexed="12"/>
      <name val="Arial"/>
      <family val="2"/>
      <charset val="238"/>
    </font>
    <font>
      <b/>
      <i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wrapText="1"/>
    </xf>
    <xf numFmtId="0" fontId="3" fillId="2" borderId="0" xfId="0" applyFont="1" applyFill="1" applyBorder="1" applyAlignment="1" applyProtection="1"/>
    <xf numFmtId="0" fontId="4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 wrapText="1"/>
    </xf>
    <xf numFmtId="0" fontId="3" fillId="2" borderId="1" xfId="0" applyFont="1" applyFill="1" applyBorder="1" applyAlignment="1" applyProtection="1"/>
    <xf numFmtId="0" fontId="1" fillId="0" borderId="0" xfId="0" applyFo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 wrapText="1"/>
    </xf>
    <xf numFmtId="0" fontId="8" fillId="0" borderId="0" xfId="0" applyFont="1" applyProtection="1"/>
    <xf numFmtId="0" fontId="8" fillId="0" borderId="0" xfId="0" applyFont="1" applyAlignment="1" applyProtection="1">
      <alignment horizontal="justify"/>
    </xf>
    <xf numFmtId="0" fontId="8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justify"/>
    </xf>
    <xf numFmtId="0" fontId="2" fillId="0" borderId="0" xfId="0" applyFont="1" applyProtection="1">
      <protection locked="0"/>
    </xf>
    <xf numFmtId="0" fontId="3" fillId="2" borderId="2" xfId="0" applyFont="1" applyFill="1" applyBorder="1" applyAlignment="1" applyProtection="1"/>
    <xf numFmtId="0" fontId="3" fillId="2" borderId="3" xfId="0" applyFont="1" applyFill="1" applyBorder="1" applyAlignment="1" applyProtection="1"/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 wrapText="1"/>
    </xf>
    <xf numFmtId="0" fontId="10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justify" vertical="top"/>
    </xf>
    <xf numFmtId="164" fontId="11" fillId="0" borderId="0" xfId="0" applyNumberFormat="1" applyFont="1" applyBorder="1" applyAlignment="1" applyProtection="1">
      <alignment horizontal="right" wrapText="1"/>
      <protection locked="0"/>
    </xf>
    <xf numFmtId="0" fontId="2" fillId="0" borderId="0" xfId="0" applyFont="1" applyBorder="1" applyProtection="1"/>
    <xf numFmtId="0" fontId="7" fillId="0" borderId="0" xfId="0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wrapText="1"/>
    </xf>
    <xf numFmtId="0" fontId="4" fillId="0" borderId="5" xfId="0" quotePrefix="1" applyFont="1" applyBorder="1" applyAlignment="1" applyProtection="1">
      <alignment wrapText="1"/>
    </xf>
    <xf numFmtId="0" fontId="4" fillId="0" borderId="5" xfId="0" applyFont="1" applyBorder="1" applyAlignment="1" applyProtection="1">
      <alignment horizontal="center" wrapText="1"/>
    </xf>
    <xf numFmtId="164" fontId="11" fillId="0" borderId="5" xfId="0" applyNumberFormat="1" applyFont="1" applyBorder="1" applyAlignment="1" applyProtection="1">
      <alignment horizontal="right" wrapText="1"/>
      <protection locked="0"/>
    </xf>
    <xf numFmtId="164" fontId="11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/>
    </xf>
    <xf numFmtId="0" fontId="4" fillId="0" borderId="8" xfId="0" quotePrefix="1" applyFont="1" applyBorder="1" applyAlignment="1" applyProtection="1">
      <alignment wrapText="1"/>
    </xf>
    <xf numFmtId="164" fontId="11" fillId="0" borderId="8" xfId="0" applyNumberFormat="1" applyFont="1" applyBorder="1" applyAlignment="1" applyProtection="1">
      <alignment horizontal="right" wrapText="1"/>
      <protection locked="0"/>
    </xf>
    <xf numFmtId="164" fontId="11" fillId="0" borderId="8" xfId="0" applyNumberFormat="1" applyFont="1" applyBorder="1" applyAlignment="1" applyProtection="1">
      <alignment horizontal="center" wrapText="1"/>
      <protection locked="0"/>
    </xf>
    <xf numFmtId="0" fontId="3" fillId="2" borderId="10" xfId="0" applyFont="1" applyFill="1" applyBorder="1" applyAlignment="1" applyProtection="1"/>
    <xf numFmtId="0" fontId="3" fillId="2" borderId="11" xfId="0" applyFont="1" applyFill="1" applyBorder="1" applyAlignment="1" applyProtection="1"/>
    <xf numFmtId="0" fontId="3" fillId="2" borderId="12" xfId="0" applyFont="1" applyFill="1" applyBorder="1" applyAlignment="1" applyProtection="1"/>
    <xf numFmtId="0" fontId="3" fillId="2" borderId="13" xfId="0" applyFont="1" applyFill="1" applyBorder="1" applyAlignment="1" applyProtection="1"/>
    <xf numFmtId="0" fontId="3" fillId="2" borderId="14" xfId="0" applyFont="1" applyFill="1" applyBorder="1" applyAlignment="1" applyProtection="1"/>
    <xf numFmtId="0" fontId="3" fillId="0" borderId="15" xfId="0" applyFont="1" applyBorder="1" applyAlignment="1" applyProtection="1">
      <alignment horizontal="center" wrapText="1"/>
    </xf>
    <xf numFmtId="0" fontId="3" fillId="0" borderId="16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8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3" fillId="0" borderId="20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wrapText="1"/>
    </xf>
    <xf numFmtId="0" fontId="3" fillId="2" borderId="14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left" wrapText="1"/>
    </xf>
    <xf numFmtId="0" fontId="4" fillId="0" borderId="21" xfId="0" quotePrefix="1" applyFont="1" applyBorder="1" applyAlignment="1" applyProtection="1">
      <alignment wrapText="1"/>
    </xf>
    <xf numFmtId="0" fontId="0" fillId="0" borderId="22" xfId="0" applyBorder="1" applyAlignment="1">
      <alignment horizontal="center"/>
    </xf>
    <xf numFmtId="0" fontId="5" fillId="0" borderId="0" xfId="0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164" fontId="11" fillId="0" borderId="5" xfId="0" applyNumberFormat="1" applyFont="1" applyBorder="1" applyAlignment="1" applyProtection="1">
      <alignment horizontal="right" wrapText="1"/>
    </xf>
    <xf numFmtId="164" fontId="11" fillId="0" borderId="8" xfId="0" applyNumberFormat="1" applyFont="1" applyBorder="1" applyAlignment="1" applyProtection="1">
      <alignment horizontal="right" wrapText="1"/>
    </xf>
    <xf numFmtId="0" fontId="4" fillId="0" borderId="8" xfId="0" applyFont="1" applyBorder="1" applyAlignment="1" applyProtection="1">
      <alignment horizontal="center" wrapText="1"/>
    </xf>
    <xf numFmtId="164" fontId="11" fillId="0" borderId="23" xfId="0" applyNumberFormat="1" applyFont="1" applyBorder="1" applyAlignment="1" applyProtection="1">
      <alignment horizontal="right" wrapText="1"/>
    </xf>
    <xf numFmtId="0" fontId="1" fillId="0" borderId="24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8" fillId="0" borderId="25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8" fillId="0" borderId="26" xfId="0" applyFont="1" applyBorder="1" applyAlignment="1" applyProtection="1">
      <alignment horizontal="center"/>
    </xf>
    <xf numFmtId="0" fontId="8" fillId="0" borderId="27" xfId="0" applyFont="1" applyBorder="1" applyAlignment="1" applyProtection="1">
      <alignment horizontal="center"/>
    </xf>
    <xf numFmtId="0" fontId="8" fillId="0" borderId="2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3" fillId="0" borderId="15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4" fillId="0" borderId="28" xfId="0" applyFont="1" applyBorder="1" applyAlignment="1" applyProtection="1">
      <alignment horizontal="center"/>
    </xf>
    <xf numFmtId="0" fontId="4" fillId="0" borderId="17" xfId="0" quotePrefix="1" applyFont="1" applyBorder="1" applyAlignment="1" applyProtection="1">
      <alignment wrapText="1"/>
    </xf>
    <xf numFmtId="164" fontId="11" fillId="0" borderId="53" xfId="0" applyNumberFormat="1" applyFont="1" applyBorder="1" applyAlignment="1" applyProtection="1">
      <alignment horizontal="right" wrapText="1"/>
      <protection locked="0"/>
    </xf>
    <xf numFmtId="164" fontId="11" fillId="0" borderId="53" xfId="0" applyNumberFormat="1" applyFont="1" applyBorder="1" applyAlignment="1" applyProtection="1">
      <alignment horizontal="center" wrapText="1"/>
      <protection locked="0"/>
    </xf>
    <xf numFmtId="0" fontId="7" fillId="0" borderId="53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0" xfId="0" quotePrefix="1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right" wrapText="1"/>
    </xf>
    <xf numFmtId="164" fontId="11" fillId="0" borderId="0" xfId="0" applyNumberFormat="1" applyFont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4" fillId="0" borderId="19" xfId="0" applyFont="1" applyBorder="1" applyAlignment="1" applyProtection="1">
      <alignment horizontal="center" wrapText="1"/>
    </xf>
    <xf numFmtId="0" fontId="4" fillId="0" borderId="56" xfId="0" quotePrefix="1" applyFont="1" applyBorder="1" applyAlignment="1" applyProtection="1">
      <alignment wrapText="1"/>
    </xf>
    <xf numFmtId="0" fontId="4" fillId="0" borderId="57" xfId="0" quotePrefix="1" applyFont="1" applyBorder="1" applyAlignment="1" applyProtection="1">
      <alignment wrapText="1"/>
    </xf>
    <xf numFmtId="0" fontId="4" fillId="0" borderId="58" xfId="0" quotePrefix="1" applyFont="1" applyBorder="1" applyAlignment="1" applyProtection="1"/>
    <xf numFmtId="0" fontId="4" fillId="0" borderId="53" xfId="0" applyFont="1" applyBorder="1" applyProtection="1"/>
    <xf numFmtId="0" fontId="4" fillId="0" borderId="53" xfId="0" quotePrefix="1" applyFont="1" applyBorder="1" applyProtection="1"/>
    <xf numFmtId="0" fontId="4" fillId="0" borderId="0" xfId="0" applyFont="1" applyFill="1" applyBorder="1" applyAlignment="1" applyProtection="1">
      <alignment horizontal="center"/>
    </xf>
    <xf numFmtId="0" fontId="4" fillId="0" borderId="0" xfId="0" quotePrefix="1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center" wrapText="1"/>
    </xf>
    <xf numFmtId="164" fontId="11" fillId="0" borderId="0" xfId="0" applyNumberFormat="1" applyFont="1" applyFill="1" applyBorder="1" applyAlignment="1" applyProtection="1">
      <alignment horizontal="right" wrapText="1"/>
      <protection locked="0"/>
    </xf>
    <xf numFmtId="164" fontId="11" fillId="0" borderId="0" xfId="0" applyNumberFormat="1" applyFont="1" applyFill="1" applyBorder="1" applyAlignment="1" applyProtection="1">
      <alignment horizontal="right" wrapText="1"/>
    </xf>
    <xf numFmtId="164" fontId="11" fillId="0" borderId="0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 applyProtection="1">
      <alignment horizontal="center" wrapText="1"/>
      <protection locked="0"/>
    </xf>
    <xf numFmtId="0" fontId="4" fillId="0" borderId="53" xfId="0" quotePrefix="1" applyFont="1" applyBorder="1" applyAlignment="1" applyProtection="1">
      <alignment wrapText="1"/>
    </xf>
    <xf numFmtId="0" fontId="1" fillId="0" borderId="36" xfId="0" applyFont="1" applyBorder="1" applyAlignment="1" applyProtection="1">
      <alignment horizontal="right"/>
    </xf>
    <xf numFmtId="0" fontId="7" fillId="0" borderId="36" xfId="0" applyFont="1" applyBorder="1" applyProtection="1"/>
    <xf numFmtId="0" fontId="0" fillId="0" borderId="4" xfId="0" applyBorder="1" applyAlignment="1">
      <alignment horizontal="center"/>
    </xf>
    <xf numFmtId="164" fontId="11" fillId="0" borderId="8" xfId="0" applyNumberFormat="1" applyFont="1" applyFill="1" applyBorder="1" applyAlignment="1" applyProtection="1">
      <alignment horizontal="right" wrapText="1"/>
    </xf>
    <xf numFmtId="0" fontId="4" fillId="0" borderId="1" xfId="0" quotePrefix="1" applyFont="1" applyBorder="1" applyAlignment="1" applyProtection="1">
      <alignment wrapText="1"/>
    </xf>
    <xf numFmtId="0" fontId="3" fillId="0" borderId="1" xfId="0" applyFont="1" applyBorder="1" applyAlignment="1" applyProtection="1">
      <alignment horizontal="center" wrapText="1"/>
      <protection locked="0"/>
    </xf>
    <xf numFmtId="0" fontId="2" fillId="0" borderId="0" xfId="0" applyFont="1" applyBorder="1" applyProtection="1">
      <protection locked="0"/>
    </xf>
    <xf numFmtId="0" fontId="7" fillId="0" borderId="0" xfId="0" applyFont="1" applyBorder="1" applyProtection="1"/>
    <xf numFmtId="0" fontId="2" fillId="0" borderId="0" xfId="0" applyFont="1" applyBorder="1" applyAlignment="1" applyProtection="1">
      <alignment horizontal="right"/>
    </xf>
    <xf numFmtId="0" fontId="0" fillId="0" borderId="0" xfId="0" applyBorder="1" applyAlignment="1">
      <alignment horizontal="right"/>
    </xf>
    <xf numFmtId="0" fontId="4" fillId="0" borderId="39" xfId="0" applyFont="1" applyBorder="1" applyAlignment="1" applyProtection="1">
      <alignment horizontal="center"/>
    </xf>
    <xf numFmtId="0" fontId="4" fillId="0" borderId="39" xfId="0" quotePrefix="1" applyFont="1" applyBorder="1" applyAlignment="1" applyProtection="1">
      <alignment wrapText="1"/>
    </xf>
    <xf numFmtId="0" fontId="4" fillId="0" borderId="39" xfId="0" applyFont="1" applyBorder="1" applyAlignment="1" applyProtection="1">
      <alignment horizontal="center" wrapText="1"/>
    </xf>
    <xf numFmtId="0" fontId="4" fillId="0" borderId="39" xfId="0" applyNumberFormat="1" applyFont="1" applyFill="1" applyBorder="1" applyAlignment="1" applyProtection="1">
      <alignment horizontal="center"/>
    </xf>
    <xf numFmtId="164" fontId="11" fillId="0" borderId="39" xfId="0" applyNumberFormat="1" applyFont="1" applyBorder="1" applyAlignment="1" applyProtection="1">
      <alignment horizontal="right" wrapText="1"/>
      <protection locked="0"/>
    </xf>
    <xf numFmtId="164" fontId="11" fillId="0" borderId="39" xfId="0" applyNumberFormat="1" applyFont="1" applyBorder="1" applyAlignment="1" applyProtection="1">
      <alignment horizontal="right" wrapText="1"/>
    </xf>
    <xf numFmtId="164" fontId="11" fillId="0" borderId="39" xfId="0" applyNumberFormat="1" applyFont="1" applyBorder="1" applyAlignment="1" applyProtection="1">
      <alignment horizontal="center" wrapText="1"/>
      <protection locked="0"/>
    </xf>
    <xf numFmtId="0" fontId="3" fillId="0" borderId="39" xfId="0" applyFont="1" applyBorder="1" applyAlignment="1" applyProtection="1">
      <alignment horizontal="center" wrapText="1"/>
      <protection locked="0"/>
    </xf>
    <xf numFmtId="0" fontId="3" fillId="0" borderId="39" xfId="0" applyFont="1" applyBorder="1" applyAlignment="1" applyProtection="1">
      <alignment horizont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4" fillId="0" borderId="59" xfId="0" quotePrefix="1" applyFont="1" applyBorder="1" applyAlignment="1" applyProtection="1">
      <alignment wrapText="1"/>
    </xf>
    <xf numFmtId="0" fontId="4" fillId="0" borderId="38" xfId="0" quotePrefix="1" applyFont="1" applyBorder="1" applyAlignment="1" applyProtection="1">
      <alignment wrapText="1"/>
    </xf>
    <xf numFmtId="0" fontId="5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0" fillId="0" borderId="64" xfId="0" applyBorder="1" applyAlignment="1">
      <alignment horizontal="center"/>
    </xf>
    <xf numFmtId="0" fontId="0" fillId="0" borderId="63" xfId="0" applyBorder="1" applyAlignment="1">
      <alignment horizontal="center"/>
    </xf>
    <xf numFmtId="0" fontId="8" fillId="0" borderId="32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right" wrapText="1"/>
      <protection locked="0"/>
    </xf>
    <xf numFmtId="0" fontId="3" fillId="0" borderId="54" xfId="0" applyFont="1" applyBorder="1" applyAlignment="1" applyProtection="1">
      <alignment horizontal="right" wrapText="1"/>
      <protection locked="0"/>
    </xf>
    <xf numFmtId="0" fontId="3" fillId="0" borderId="9" xfId="0" applyFont="1" applyBorder="1" applyAlignment="1" applyProtection="1">
      <alignment horizontal="right" wrapText="1"/>
      <protection locked="0"/>
    </xf>
    <xf numFmtId="0" fontId="2" fillId="0" borderId="55" xfId="0" applyFont="1" applyBorder="1" applyAlignment="1" applyProtection="1">
      <alignment horizontal="right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53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164" fontId="11" fillId="0" borderId="6" xfId="0" applyNumberFormat="1" applyFont="1" applyBorder="1" applyAlignment="1" applyProtection="1">
      <alignment horizontal="center" wrapText="1"/>
      <protection locked="0"/>
    </xf>
    <xf numFmtId="164" fontId="11" fillId="0" borderId="54" xfId="0" applyNumberFormat="1" applyFont="1" applyBorder="1" applyAlignment="1" applyProtection="1">
      <alignment horizontal="center" wrapText="1"/>
      <protection locked="0"/>
    </xf>
    <xf numFmtId="164" fontId="11" fillId="0" borderId="9" xfId="0" applyNumberFormat="1" applyFont="1" applyBorder="1" applyAlignment="1" applyProtection="1">
      <alignment horizontal="center" wrapText="1"/>
      <protection locked="0"/>
    </xf>
    <xf numFmtId="0" fontId="3" fillId="0" borderId="29" xfId="0" applyFont="1" applyBorder="1" applyAlignment="1" applyProtection="1">
      <alignment horizontal="center" wrapText="1"/>
    </xf>
    <xf numFmtId="0" fontId="3" fillId="0" borderId="30" xfId="0" applyFont="1" applyBorder="1" applyAlignment="1" applyProtection="1">
      <alignment horizontal="center" wrapText="1"/>
    </xf>
    <xf numFmtId="0" fontId="3" fillId="0" borderId="26" xfId="0" applyFont="1" applyBorder="1" applyAlignment="1" applyProtection="1">
      <alignment horizont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4" fillId="0" borderId="29" xfId="0" applyFont="1" applyBorder="1" applyAlignment="1" applyProtection="1">
      <alignment horizontal="center"/>
    </xf>
    <xf numFmtId="0" fontId="4" fillId="0" borderId="30" xfId="0" applyFont="1" applyBorder="1" applyAlignment="1" applyProtection="1">
      <alignment horizontal="center"/>
    </xf>
    <xf numFmtId="0" fontId="0" fillId="0" borderId="30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15" xfId="0" applyFont="1" applyBorder="1" applyAlignment="1" applyProtection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4" fillId="0" borderId="34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4" fillId="0" borderId="17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5" xfId="0" applyFont="1" applyBorder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3" borderId="24" xfId="0" applyFont="1" applyFill="1" applyBorder="1" applyAlignment="1">
      <alignment horizontal="left" vertical="top"/>
    </xf>
    <xf numFmtId="0" fontId="5" fillId="3" borderId="39" xfId="0" applyFont="1" applyFill="1" applyBorder="1" applyAlignment="1">
      <alignment horizontal="left" vertical="top"/>
    </xf>
    <xf numFmtId="0" fontId="0" fillId="0" borderId="40" xfId="0" applyFont="1" applyBorder="1" applyAlignment="1">
      <alignment vertical="top"/>
    </xf>
    <xf numFmtId="0" fontId="12" fillId="0" borderId="4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5" fillId="0" borderId="0" xfId="0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3" fillId="4" borderId="44" xfId="0" applyFont="1" applyFill="1" applyBorder="1" applyAlignment="1">
      <alignment horizontal="center" vertical="top"/>
    </xf>
    <xf numFmtId="0" fontId="13" fillId="4" borderId="65" xfId="0" applyFont="1" applyFill="1" applyBorder="1" applyAlignment="1">
      <alignment horizontal="center" vertical="top"/>
    </xf>
    <xf numFmtId="0" fontId="13" fillId="4" borderId="45" xfId="0" applyFont="1" applyFill="1" applyBorder="1" applyAlignment="1">
      <alignment horizontal="center" vertical="top"/>
    </xf>
    <xf numFmtId="0" fontId="13" fillId="4" borderId="46" xfId="0" applyFont="1" applyFill="1" applyBorder="1" applyAlignment="1">
      <alignment horizontal="center" vertical="top"/>
    </xf>
    <xf numFmtId="0" fontId="8" fillId="0" borderId="31" xfId="0" applyFont="1" applyBorder="1" applyAlignment="1" applyProtection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8" fillId="0" borderId="60" xfId="0" applyFont="1" applyBorder="1" applyAlignment="1" applyProtection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0" fillId="0" borderId="62" xfId="0" applyBorder="1" applyAlignment="1">
      <alignment horizontal="left" vertical="center" wrapText="1"/>
    </xf>
    <xf numFmtId="0" fontId="8" fillId="0" borderId="50" xfId="0" applyFont="1" applyBorder="1" applyAlignment="1" applyProtection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8" fillId="0" borderId="50" xfId="0" applyFont="1" applyBorder="1" applyAlignment="1" applyProtection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8" fillId="0" borderId="31" xfId="0" applyFont="1" applyBorder="1" applyAlignment="1" applyProtection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2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4" fillId="0" borderId="15" xfId="0" applyFont="1" applyBorder="1" applyAlignment="1" applyProtection="1">
      <alignment vertical="center" wrapText="1"/>
    </xf>
    <xf numFmtId="0" fontId="3" fillId="0" borderId="35" xfId="0" applyFont="1" applyBorder="1" applyAlignment="1" applyProtection="1">
      <alignment horizontal="center"/>
    </xf>
    <xf numFmtId="0" fontId="3" fillId="0" borderId="36" xfId="0" applyFont="1" applyBorder="1" applyAlignment="1" applyProtection="1">
      <alignment horizontal="center"/>
    </xf>
    <xf numFmtId="0" fontId="3" fillId="0" borderId="37" xfId="0" applyFont="1" applyBorder="1" applyAlignment="1" applyProtection="1">
      <alignment horizontal="center"/>
    </xf>
    <xf numFmtId="0" fontId="13" fillId="3" borderId="42" xfId="0" applyFont="1" applyFill="1" applyBorder="1" applyAlignment="1">
      <alignment horizontal="center" vertical="top"/>
    </xf>
    <xf numFmtId="0" fontId="13" fillId="3" borderId="43" xfId="0" applyFont="1" applyFill="1" applyBorder="1" applyAlignment="1">
      <alignment horizontal="center" vertical="top"/>
    </xf>
    <xf numFmtId="0" fontId="0" fillId="0" borderId="46" xfId="0" applyFont="1" applyBorder="1" applyAlignment="1"/>
    <xf numFmtId="0" fontId="4" fillId="0" borderId="0" xfId="0" applyFont="1" applyAlignment="1" applyProtection="1">
      <alignment horizontal="left"/>
    </xf>
    <xf numFmtId="0" fontId="0" fillId="0" borderId="0" xfId="0" applyAlignment="1">
      <alignment horizontal="left"/>
    </xf>
    <xf numFmtId="0" fontId="8" fillId="0" borderId="50" xfId="0" applyFont="1" applyBorder="1" applyAlignment="1">
      <alignment horizontal="left" vertical="center" wrapText="1"/>
    </xf>
    <xf numFmtId="0" fontId="8" fillId="0" borderId="66" xfId="0" applyFont="1" applyBorder="1" applyAlignment="1" applyProtection="1">
      <alignment horizontal="left" vertical="center" wrapText="1"/>
    </xf>
    <xf numFmtId="0" fontId="0" fillId="0" borderId="67" xfId="0" applyBorder="1" applyAlignment="1">
      <alignment horizontal="left" vertical="center" wrapText="1"/>
    </xf>
    <xf numFmtId="0" fontId="0" fillId="0" borderId="68" xfId="0" applyBorder="1" applyAlignment="1">
      <alignment horizontal="left" vertical="center" wrapText="1"/>
    </xf>
    <xf numFmtId="0" fontId="0" fillId="0" borderId="28" xfId="0" applyBorder="1" applyAlignment="1">
      <alignment horizontal="center"/>
    </xf>
    <xf numFmtId="0" fontId="8" fillId="0" borderId="25" xfId="0" applyFont="1" applyBorder="1" applyAlignment="1" applyProtection="1">
      <alignment horizontal="center"/>
    </xf>
    <xf numFmtId="0" fontId="8" fillId="0" borderId="47" xfId="0" applyFont="1" applyBorder="1" applyAlignment="1" applyProtection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2" fillId="0" borderId="0" xfId="0" applyFont="1" applyBorder="1" applyAlignment="1" applyProtection="1">
      <alignment horizontal="right"/>
    </xf>
    <xf numFmtId="0" fontId="0" fillId="0" borderId="0" xfId="0" applyBorder="1" applyAlignment="1">
      <alignment horizontal="right"/>
    </xf>
    <xf numFmtId="0" fontId="5" fillId="0" borderId="0" xfId="0" applyFont="1" applyBorder="1" applyAlignment="1" applyProtection="1">
      <alignment horizontal="center" wrapText="1"/>
    </xf>
    <xf numFmtId="0" fontId="0" fillId="0" borderId="0" xfId="0" applyBorder="1" applyAlignment="1">
      <alignment horizont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8" fillId="0" borderId="7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8" fillId="0" borderId="0" xfId="0" applyFont="1" applyAlignment="1" applyProtection="1">
      <alignment horizontal="left" vertical="top" wrapText="1"/>
    </xf>
    <xf numFmtId="0" fontId="7" fillId="0" borderId="50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showZeros="0" tabSelected="1" view="pageLayout" topLeftCell="A3" zoomScale="130" zoomScaleNormal="85" zoomScaleSheetLayoutView="100" zoomScalePageLayoutView="130" workbookViewId="0">
      <selection activeCell="A9" sqref="A9"/>
    </sheetView>
  </sheetViews>
  <sheetFormatPr defaultRowHeight="12.75" x14ac:dyDescent="0.2"/>
  <cols>
    <col min="1" max="1" width="5.7109375" style="24" customWidth="1"/>
    <col min="2" max="2" width="7.28515625" style="24" hidden="1" customWidth="1"/>
    <col min="3" max="3" width="57.85546875" style="24" customWidth="1"/>
    <col min="4" max="5" width="8.5703125" style="24" customWidth="1"/>
    <col min="6" max="7" width="12.5703125" style="24" customWidth="1"/>
    <col min="8" max="8" width="43.85546875" style="24" customWidth="1"/>
    <col min="9" max="9" width="15.140625" style="24" customWidth="1"/>
    <col min="10" max="16384" width="9.140625" style="24"/>
  </cols>
  <sheetData>
    <row r="1" spans="1:9" ht="15" x14ac:dyDescent="0.2">
      <c r="A1" s="176" t="s">
        <v>142</v>
      </c>
      <c r="B1" s="177"/>
      <c r="C1" s="177"/>
      <c r="D1" s="177"/>
      <c r="E1" s="177"/>
      <c r="F1" s="177"/>
      <c r="G1" s="177"/>
      <c r="H1" s="177"/>
      <c r="I1" s="178"/>
    </row>
    <row r="2" spans="1:9" ht="15" x14ac:dyDescent="0.2">
      <c r="A2" s="67"/>
      <c r="B2" s="139"/>
      <c r="F2" s="179" t="s">
        <v>23</v>
      </c>
      <c r="G2" s="180"/>
      <c r="H2" s="180"/>
      <c r="I2" s="181"/>
    </row>
    <row r="3" spans="1:9" ht="14.45" customHeight="1" x14ac:dyDescent="0.2">
      <c r="A3" s="153" t="s">
        <v>0</v>
      </c>
      <c r="B3" s="158" t="s">
        <v>140</v>
      </c>
      <c r="C3" s="156" t="s">
        <v>22</v>
      </c>
      <c r="D3" s="158" t="s">
        <v>2</v>
      </c>
      <c r="E3" s="158" t="s">
        <v>1</v>
      </c>
      <c r="F3" s="79" t="s">
        <v>3</v>
      </c>
      <c r="G3" s="79" t="s">
        <v>6</v>
      </c>
      <c r="H3" s="79" t="s">
        <v>17</v>
      </c>
      <c r="I3" s="51" t="s">
        <v>20</v>
      </c>
    </row>
    <row r="4" spans="1:9" ht="14.45" customHeight="1" x14ac:dyDescent="0.2">
      <c r="A4" s="154"/>
      <c r="B4" s="182"/>
      <c r="C4" s="156"/>
      <c r="D4" s="159"/>
      <c r="E4" s="159"/>
      <c r="F4" s="80" t="s">
        <v>4</v>
      </c>
      <c r="G4" s="80" t="s">
        <v>4</v>
      </c>
      <c r="H4" s="80"/>
      <c r="I4" s="53" t="s">
        <v>21</v>
      </c>
    </row>
    <row r="5" spans="1:9" ht="14.45" customHeight="1" x14ac:dyDescent="0.2">
      <c r="A5" s="155"/>
      <c r="B5" s="183"/>
      <c r="C5" s="157"/>
      <c r="D5" s="160"/>
      <c r="E5" s="160"/>
      <c r="F5" s="81" t="s">
        <v>5</v>
      </c>
      <c r="G5" s="81" t="s">
        <v>5</v>
      </c>
      <c r="H5" s="81"/>
      <c r="I5" s="55" t="s">
        <v>19</v>
      </c>
    </row>
    <row r="6" spans="1:9" ht="14.45" customHeight="1" x14ac:dyDescent="0.2">
      <c r="A6" s="168"/>
      <c r="B6" s="173"/>
      <c r="C6" s="165" t="s">
        <v>44</v>
      </c>
      <c r="D6" s="45"/>
      <c r="E6" s="7"/>
      <c r="F6" s="7"/>
      <c r="G6" s="7"/>
      <c r="H6" s="7"/>
      <c r="I6" s="16"/>
    </row>
    <row r="7" spans="1:9" ht="14.45" customHeight="1" x14ac:dyDescent="0.2">
      <c r="A7" s="169"/>
      <c r="B7" s="174"/>
      <c r="C7" s="170"/>
      <c r="D7" s="46"/>
      <c r="E7" s="3"/>
      <c r="F7" s="3"/>
      <c r="G7" s="3"/>
      <c r="H7" s="3"/>
      <c r="I7" s="17"/>
    </row>
    <row r="8" spans="1:9" ht="37.5" customHeight="1" x14ac:dyDescent="0.2">
      <c r="A8" s="169"/>
      <c r="B8" s="174"/>
      <c r="C8" s="171"/>
      <c r="D8" s="47"/>
      <c r="E8" s="48"/>
      <c r="F8" s="48"/>
      <c r="G8" s="48"/>
      <c r="H8" s="48"/>
      <c r="I8" s="49"/>
    </row>
    <row r="9" spans="1:9" ht="14.45" customHeight="1" x14ac:dyDescent="0.2">
      <c r="A9" s="82" t="s">
        <v>43</v>
      </c>
      <c r="B9" s="143">
        <v>29295</v>
      </c>
      <c r="C9" s="59" t="s">
        <v>65</v>
      </c>
      <c r="D9" s="38" t="s">
        <v>51</v>
      </c>
      <c r="E9" s="147">
        <v>1820</v>
      </c>
      <c r="F9" s="39"/>
      <c r="G9" s="63">
        <f>E9*F9</f>
        <v>0</v>
      </c>
      <c r="H9" s="40"/>
      <c r="I9" s="150"/>
    </row>
    <row r="10" spans="1:9" ht="14.45" customHeight="1" x14ac:dyDescent="0.2">
      <c r="A10" s="89" t="s">
        <v>45</v>
      </c>
      <c r="B10" s="144">
        <v>29307</v>
      </c>
      <c r="C10" s="90" t="s">
        <v>48</v>
      </c>
      <c r="D10" s="38" t="s">
        <v>51</v>
      </c>
      <c r="E10" s="148">
        <v>2275</v>
      </c>
      <c r="F10" s="91"/>
      <c r="G10" s="63">
        <f t="shared" ref="G10:G12" si="0">E10*F10</f>
        <v>0</v>
      </c>
      <c r="H10" s="92"/>
      <c r="I10" s="151"/>
    </row>
    <row r="11" spans="1:9" ht="14.45" customHeight="1" x14ac:dyDescent="0.2">
      <c r="A11" s="89" t="s">
        <v>46</v>
      </c>
      <c r="B11" s="144">
        <v>21579</v>
      </c>
      <c r="C11" s="90" t="s">
        <v>49</v>
      </c>
      <c r="D11" s="38" t="s">
        <v>51</v>
      </c>
      <c r="E11" s="148">
        <v>1400</v>
      </c>
      <c r="F11" s="91"/>
      <c r="G11" s="63">
        <f t="shared" si="0"/>
        <v>0</v>
      </c>
      <c r="H11" s="92"/>
      <c r="I11" s="151"/>
    </row>
    <row r="12" spans="1:9" ht="14.45" customHeight="1" x14ac:dyDescent="0.2">
      <c r="A12" s="41" t="s">
        <v>47</v>
      </c>
      <c r="B12" s="145">
        <v>7623</v>
      </c>
      <c r="C12" s="42" t="s">
        <v>50</v>
      </c>
      <c r="D12" s="38" t="s">
        <v>51</v>
      </c>
      <c r="E12" s="149">
        <v>230</v>
      </c>
      <c r="F12" s="43"/>
      <c r="G12" s="63">
        <f t="shared" si="0"/>
        <v>0</v>
      </c>
      <c r="H12" s="44"/>
      <c r="I12" s="152"/>
    </row>
    <row r="13" spans="1:9" ht="14.45" customHeight="1" x14ac:dyDescent="0.2">
      <c r="A13" s="18"/>
      <c r="B13" s="18"/>
      <c r="C13" s="19"/>
      <c r="D13" s="18"/>
      <c r="E13" s="20"/>
      <c r="F13" s="21"/>
      <c r="G13" s="22"/>
      <c r="H13" s="22"/>
      <c r="I13" s="2"/>
    </row>
    <row r="14" spans="1:9" ht="19.5" customHeight="1" x14ac:dyDescent="0.2">
      <c r="A14" s="161"/>
      <c r="B14" s="173"/>
      <c r="C14" s="165" t="s">
        <v>59</v>
      </c>
      <c r="D14" s="45"/>
      <c r="E14" s="7"/>
      <c r="F14" s="7"/>
      <c r="G14" s="7"/>
      <c r="H14" s="7"/>
      <c r="I14" s="27"/>
    </row>
    <row r="15" spans="1:9" ht="18.75" customHeight="1" x14ac:dyDescent="0.2">
      <c r="A15" s="162"/>
      <c r="B15" s="174"/>
      <c r="C15" s="166"/>
      <c r="D15" s="46"/>
      <c r="E15" s="3"/>
      <c r="F15" s="3"/>
      <c r="G15" s="3"/>
      <c r="H15" s="3"/>
      <c r="I15" s="28"/>
    </row>
    <row r="16" spans="1:9" ht="26.25" customHeight="1" x14ac:dyDescent="0.2">
      <c r="A16" s="164"/>
      <c r="B16" s="175"/>
      <c r="C16" s="167"/>
      <c r="D16" s="47"/>
      <c r="E16" s="48"/>
      <c r="F16" s="48"/>
      <c r="G16" s="48"/>
      <c r="H16" s="48"/>
      <c r="I16" s="57"/>
    </row>
    <row r="17" spans="1:9" ht="14.45" customHeight="1" x14ac:dyDescent="0.2">
      <c r="A17" s="82" t="s">
        <v>52</v>
      </c>
      <c r="B17" s="143">
        <v>28964</v>
      </c>
      <c r="C17" s="102" t="s">
        <v>55</v>
      </c>
      <c r="D17" s="38" t="s">
        <v>51</v>
      </c>
      <c r="E17" s="147">
        <v>90</v>
      </c>
      <c r="F17" s="39"/>
      <c r="G17" s="63">
        <f>E17*F17</f>
        <v>0</v>
      </c>
      <c r="H17" s="40"/>
      <c r="I17" s="151"/>
    </row>
    <row r="18" spans="1:9" ht="14.45" customHeight="1" x14ac:dyDescent="0.2">
      <c r="A18" s="82" t="s">
        <v>53</v>
      </c>
      <c r="B18" s="143">
        <v>28965</v>
      </c>
      <c r="C18" s="103" t="s">
        <v>56</v>
      </c>
      <c r="D18" s="38" t="s">
        <v>51</v>
      </c>
      <c r="E18" s="147">
        <v>130</v>
      </c>
      <c r="F18" s="39"/>
      <c r="G18" s="63">
        <f t="shared" ref="G18:G19" si="1">E18*F18</f>
        <v>0</v>
      </c>
      <c r="H18" s="40"/>
      <c r="I18" s="151"/>
    </row>
    <row r="19" spans="1:9" ht="14.45" customHeight="1" x14ac:dyDescent="0.2">
      <c r="A19" s="41" t="s">
        <v>54</v>
      </c>
      <c r="B19" s="145">
        <v>28967</v>
      </c>
      <c r="C19" s="104" t="s">
        <v>57</v>
      </c>
      <c r="D19" s="65" t="s">
        <v>51</v>
      </c>
      <c r="E19" s="149">
        <v>20</v>
      </c>
      <c r="F19" s="43"/>
      <c r="G19" s="64">
        <f t="shared" si="1"/>
        <v>0</v>
      </c>
      <c r="H19" s="44"/>
      <c r="I19" s="152"/>
    </row>
    <row r="20" spans="1:9" ht="14.45" customHeight="1" x14ac:dyDescent="0.2">
      <c r="A20" s="8"/>
      <c r="B20" s="8"/>
      <c r="I20" s="29"/>
    </row>
    <row r="21" spans="1:9" ht="14.45" customHeight="1" x14ac:dyDescent="0.2">
      <c r="A21" s="161"/>
      <c r="B21" s="173"/>
      <c r="C21" s="165" t="s">
        <v>58</v>
      </c>
      <c r="D21" s="45"/>
      <c r="E21" s="7"/>
      <c r="F21" s="7"/>
      <c r="G21" s="7"/>
      <c r="H21" s="7"/>
      <c r="I21" s="27"/>
    </row>
    <row r="22" spans="1:9" ht="14.45" customHeight="1" x14ac:dyDescent="0.2">
      <c r="A22" s="162"/>
      <c r="B22" s="174"/>
      <c r="C22" s="170"/>
      <c r="D22" s="46"/>
      <c r="E22" s="3"/>
      <c r="F22" s="3"/>
      <c r="G22" s="3"/>
      <c r="H22" s="3"/>
      <c r="I22" s="28"/>
    </row>
    <row r="23" spans="1:9" ht="14.25" customHeight="1" x14ac:dyDescent="0.2">
      <c r="A23" s="162"/>
      <c r="B23" s="174"/>
      <c r="C23" s="170"/>
      <c r="D23" s="46"/>
      <c r="E23" s="3"/>
      <c r="F23" s="3"/>
      <c r="G23" s="3"/>
      <c r="H23" s="3"/>
      <c r="I23" s="28"/>
    </row>
    <row r="24" spans="1:9" ht="3.75" hidden="1" customHeight="1" x14ac:dyDescent="0.2">
      <c r="A24" s="163"/>
      <c r="B24" s="141"/>
      <c r="C24" s="170"/>
      <c r="D24" s="46"/>
      <c r="E24" s="3"/>
      <c r="F24" s="3"/>
      <c r="G24" s="3"/>
      <c r="H24" s="3"/>
      <c r="I24" s="28"/>
    </row>
    <row r="25" spans="1:9" ht="14.25" hidden="1" customHeight="1" x14ac:dyDescent="0.2">
      <c r="A25" s="163"/>
      <c r="B25" s="141"/>
      <c r="C25" s="170"/>
      <c r="D25" s="46"/>
      <c r="E25" s="3"/>
      <c r="F25" s="3"/>
      <c r="G25" s="3"/>
      <c r="H25" s="3"/>
      <c r="I25" s="28"/>
    </row>
    <row r="26" spans="1:9" ht="14.25" hidden="1" customHeight="1" x14ac:dyDescent="0.2">
      <c r="A26" s="164"/>
      <c r="B26" s="140"/>
      <c r="C26" s="172"/>
      <c r="D26" s="47"/>
      <c r="E26" s="48"/>
      <c r="F26" s="48"/>
      <c r="G26" s="48"/>
      <c r="H26" s="48"/>
      <c r="I26" s="57"/>
    </row>
    <row r="27" spans="1:9" ht="14.45" customHeight="1" x14ac:dyDescent="0.2">
      <c r="A27" s="86" t="s">
        <v>60</v>
      </c>
      <c r="B27" s="143">
        <v>28968</v>
      </c>
      <c r="C27" s="37" t="s">
        <v>64</v>
      </c>
      <c r="D27" s="38" t="s">
        <v>51</v>
      </c>
      <c r="E27" s="147">
        <v>260</v>
      </c>
      <c r="F27" s="39"/>
      <c r="G27" s="63">
        <f>E27*F27</f>
        <v>0</v>
      </c>
      <c r="H27" s="40"/>
      <c r="I27" s="150"/>
    </row>
    <row r="28" spans="1:9" ht="14.45" customHeight="1" x14ac:dyDescent="0.2">
      <c r="A28" s="86" t="s">
        <v>61</v>
      </c>
      <c r="B28" s="143">
        <v>28969</v>
      </c>
      <c r="C28" s="37" t="s">
        <v>66</v>
      </c>
      <c r="D28" s="38" t="s">
        <v>51</v>
      </c>
      <c r="E28" s="147">
        <v>730</v>
      </c>
      <c r="F28" s="39"/>
      <c r="G28" s="63">
        <f t="shared" ref="G28:G30" si="2">E28*F28</f>
        <v>0</v>
      </c>
      <c r="H28" s="40"/>
      <c r="I28" s="151"/>
    </row>
    <row r="29" spans="1:9" ht="14.45" customHeight="1" x14ac:dyDescent="0.2">
      <c r="A29" s="86" t="s">
        <v>62</v>
      </c>
      <c r="B29" s="146">
        <v>28970</v>
      </c>
      <c r="C29" s="105" t="s">
        <v>67</v>
      </c>
      <c r="D29" s="38" t="s">
        <v>51</v>
      </c>
      <c r="E29" s="147">
        <v>300</v>
      </c>
      <c r="F29" s="39"/>
      <c r="G29" s="63">
        <f t="shared" si="2"/>
        <v>0</v>
      </c>
      <c r="H29" s="93"/>
      <c r="I29" s="151"/>
    </row>
    <row r="30" spans="1:9" ht="14.45" customHeight="1" x14ac:dyDescent="0.2">
      <c r="A30" s="41" t="s">
        <v>63</v>
      </c>
      <c r="B30" s="145">
        <v>28971</v>
      </c>
      <c r="C30" s="42" t="s">
        <v>68</v>
      </c>
      <c r="D30" s="101" t="s">
        <v>51</v>
      </c>
      <c r="E30" s="149">
        <v>20</v>
      </c>
      <c r="F30" s="43"/>
      <c r="G30" s="64">
        <f t="shared" si="2"/>
        <v>0</v>
      </c>
      <c r="H30" s="44"/>
      <c r="I30" s="152"/>
    </row>
    <row r="31" spans="1:9" ht="14.45" customHeight="1" x14ac:dyDescent="0.2">
      <c r="A31" s="94"/>
      <c r="B31" s="94"/>
      <c r="C31" s="95"/>
      <c r="D31" s="96"/>
      <c r="E31" s="97"/>
      <c r="F31" s="32"/>
      <c r="G31" s="98"/>
      <c r="H31" s="99"/>
      <c r="I31" s="100"/>
    </row>
    <row r="32" spans="1:9" ht="14.45" customHeight="1" x14ac:dyDescent="0.2">
      <c r="A32" s="161"/>
      <c r="B32" s="173"/>
      <c r="C32" s="207" t="s">
        <v>69</v>
      </c>
      <c r="D32" s="45"/>
      <c r="E32" s="7"/>
      <c r="F32" s="7"/>
      <c r="G32" s="7"/>
      <c r="H32" s="7"/>
      <c r="I32" s="27"/>
    </row>
    <row r="33" spans="1:9" ht="14.45" customHeight="1" x14ac:dyDescent="0.2">
      <c r="A33" s="162"/>
      <c r="B33" s="174"/>
      <c r="C33" s="170"/>
      <c r="D33" s="46"/>
      <c r="E33" s="3"/>
      <c r="F33" s="3"/>
      <c r="G33" s="3"/>
      <c r="H33" s="3"/>
      <c r="I33" s="28"/>
    </row>
    <row r="34" spans="1:9" ht="11.25" customHeight="1" x14ac:dyDescent="0.2">
      <c r="A34" s="162"/>
      <c r="B34" s="174"/>
      <c r="C34" s="170"/>
      <c r="D34" s="46"/>
      <c r="E34" s="3"/>
      <c r="F34" s="3"/>
      <c r="G34" s="3"/>
      <c r="H34" s="3"/>
      <c r="I34" s="28"/>
    </row>
    <row r="35" spans="1:9" ht="14.25" hidden="1" customHeight="1" x14ac:dyDescent="0.2">
      <c r="A35" s="163"/>
      <c r="B35" s="174"/>
      <c r="C35" s="170"/>
      <c r="D35" s="46"/>
      <c r="E35" s="3"/>
      <c r="F35" s="3"/>
      <c r="G35" s="3"/>
      <c r="H35" s="3"/>
      <c r="I35" s="28"/>
    </row>
    <row r="36" spans="1:9" ht="3.75" customHeight="1" x14ac:dyDescent="0.2">
      <c r="A36" s="163"/>
      <c r="B36" s="174"/>
      <c r="C36" s="170"/>
      <c r="D36" s="46"/>
      <c r="E36" s="3"/>
      <c r="F36" s="3"/>
      <c r="G36" s="3"/>
      <c r="H36" s="3"/>
      <c r="I36" s="28"/>
    </row>
    <row r="37" spans="1:9" ht="14.25" hidden="1" customHeight="1" x14ac:dyDescent="0.2">
      <c r="A37" s="164"/>
      <c r="B37" s="140"/>
      <c r="C37" s="172"/>
      <c r="D37" s="47"/>
      <c r="E37" s="48"/>
      <c r="F37" s="48"/>
      <c r="G37" s="48"/>
      <c r="H37" s="48"/>
      <c r="I37" s="57"/>
    </row>
    <row r="38" spans="1:9" ht="14.45" customHeight="1" x14ac:dyDescent="0.2">
      <c r="A38" s="86" t="s">
        <v>70</v>
      </c>
      <c r="B38" s="143">
        <v>28803</v>
      </c>
      <c r="C38" s="37" t="s">
        <v>75</v>
      </c>
      <c r="D38" s="38" t="s">
        <v>51</v>
      </c>
      <c r="E38" s="147">
        <v>325</v>
      </c>
      <c r="F38" s="39"/>
      <c r="G38" s="63">
        <f>E38*F38</f>
        <v>0</v>
      </c>
      <c r="H38" s="40"/>
      <c r="I38" s="150"/>
    </row>
    <row r="39" spans="1:9" ht="14.45" customHeight="1" x14ac:dyDescent="0.2">
      <c r="A39" s="86" t="s">
        <v>71</v>
      </c>
      <c r="B39" s="143">
        <v>28740</v>
      </c>
      <c r="C39" s="37" t="s">
        <v>76</v>
      </c>
      <c r="D39" s="38" t="s">
        <v>51</v>
      </c>
      <c r="E39" s="147">
        <v>3000</v>
      </c>
      <c r="F39" s="39"/>
      <c r="G39" s="63">
        <f t="shared" ref="G39:G42" si="3">E39*F39</f>
        <v>0</v>
      </c>
      <c r="H39" s="40"/>
      <c r="I39" s="150"/>
    </row>
    <row r="40" spans="1:9" ht="14.45" customHeight="1" x14ac:dyDescent="0.2">
      <c r="A40" s="86" t="s">
        <v>72</v>
      </c>
      <c r="B40" s="146">
        <v>35461</v>
      </c>
      <c r="C40" s="106" t="s">
        <v>77</v>
      </c>
      <c r="D40" s="38" t="s">
        <v>51</v>
      </c>
      <c r="E40" s="147">
        <v>650</v>
      </c>
      <c r="F40" s="39"/>
      <c r="G40" s="63">
        <f t="shared" si="3"/>
        <v>0</v>
      </c>
      <c r="H40" s="93"/>
      <c r="I40" s="151"/>
    </row>
    <row r="41" spans="1:9" ht="14.45" customHeight="1" x14ac:dyDescent="0.2">
      <c r="A41" s="89" t="s">
        <v>73</v>
      </c>
      <c r="B41" s="146">
        <v>28801</v>
      </c>
      <c r="C41" s="106" t="s">
        <v>78</v>
      </c>
      <c r="D41" s="38" t="s">
        <v>51</v>
      </c>
      <c r="E41" s="147">
        <v>650</v>
      </c>
      <c r="F41" s="39"/>
      <c r="G41" s="63">
        <f t="shared" si="3"/>
        <v>0</v>
      </c>
      <c r="H41" s="93"/>
      <c r="I41" s="151"/>
    </row>
    <row r="42" spans="1:9" ht="14.45" customHeight="1" x14ac:dyDescent="0.2">
      <c r="A42" s="41" t="s">
        <v>74</v>
      </c>
      <c r="B42" s="145">
        <v>28800</v>
      </c>
      <c r="C42" s="42" t="s">
        <v>79</v>
      </c>
      <c r="D42" s="101" t="s">
        <v>51</v>
      </c>
      <c r="E42" s="149">
        <v>140</v>
      </c>
      <c r="F42" s="43"/>
      <c r="G42" s="64">
        <f t="shared" si="3"/>
        <v>0</v>
      </c>
      <c r="H42" s="44"/>
      <c r="I42" s="152"/>
    </row>
    <row r="43" spans="1:9" ht="14.45" customHeight="1" x14ac:dyDescent="0.2">
      <c r="A43" s="107"/>
      <c r="B43" s="107"/>
      <c r="C43" s="108"/>
      <c r="D43" s="109"/>
      <c r="E43" s="97"/>
      <c r="F43" s="110"/>
      <c r="G43" s="111"/>
      <c r="H43" s="112"/>
      <c r="I43" s="113"/>
    </row>
    <row r="44" spans="1:9" ht="14.45" customHeight="1" x14ac:dyDescent="0.2">
      <c r="A44" s="107"/>
      <c r="B44" s="107"/>
      <c r="C44" s="108"/>
      <c r="D44" s="109"/>
      <c r="E44" s="97"/>
      <c r="F44" s="110"/>
      <c r="G44" s="111"/>
      <c r="H44" s="112"/>
      <c r="I44" s="113"/>
    </row>
    <row r="45" spans="1:9" ht="14.45" customHeight="1" x14ac:dyDescent="0.2">
      <c r="A45" s="107"/>
      <c r="B45" s="107"/>
      <c r="C45" s="108"/>
      <c r="D45" s="109"/>
      <c r="E45" s="97"/>
      <c r="F45" s="110"/>
      <c r="G45" s="111"/>
      <c r="H45" s="112"/>
      <c r="I45" s="113"/>
    </row>
    <row r="46" spans="1:9" ht="14.45" customHeight="1" x14ac:dyDescent="0.2">
      <c r="A46" s="15" t="s">
        <v>7</v>
      </c>
      <c r="B46" s="15"/>
      <c r="C46" s="30"/>
      <c r="D46" s="30"/>
      <c r="E46" s="30"/>
      <c r="H46" s="205" t="s">
        <v>41</v>
      </c>
      <c r="I46" s="206"/>
    </row>
    <row r="47" spans="1:9" ht="14.45" customHeight="1" x14ac:dyDescent="0.2">
      <c r="A47" s="15"/>
      <c r="B47" s="15"/>
      <c r="C47" s="30"/>
      <c r="D47" s="30"/>
      <c r="E47" s="30"/>
      <c r="H47" s="87"/>
      <c r="I47" s="88"/>
    </row>
    <row r="48" spans="1:9" ht="14.45" customHeight="1" x14ac:dyDescent="0.2">
      <c r="A48" s="15"/>
      <c r="B48" s="15"/>
      <c r="C48" s="30"/>
      <c r="D48" s="30"/>
      <c r="E48" s="30"/>
      <c r="H48" s="87"/>
      <c r="I48" s="88"/>
    </row>
    <row r="49" spans="1:9" ht="14.45" customHeight="1" x14ac:dyDescent="0.2">
      <c r="A49" s="15"/>
      <c r="B49" s="15"/>
      <c r="C49" s="30"/>
      <c r="D49" s="30"/>
      <c r="E49" s="30"/>
      <c r="H49" s="87"/>
      <c r="I49" s="88"/>
    </row>
    <row r="50" spans="1:9" ht="14.45" customHeight="1" x14ac:dyDescent="0.2">
      <c r="A50" s="15"/>
      <c r="B50" s="15"/>
      <c r="C50" s="30"/>
      <c r="D50" s="30"/>
      <c r="E50" s="30"/>
      <c r="H50" s="87"/>
      <c r="I50" s="88"/>
    </row>
    <row r="51" spans="1:9" ht="14.45" customHeight="1" x14ac:dyDescent="0.2">
      <c r="A51" s="15"/>
      <c r="B51" s="15"/>
      <c r="C51" s="30"/>
      <c r="D51" s="30"/>
      <c r="E51" s="30"/>
      <c r="H51" s="87"/>
      <c r="I51" s="88"/>
    </row>
    <row r="52" spans="1:9" ht="14.45" customHeight="1" x14ac:dyDescent="0.25">
      <c r="A52" s="184" t="s">
        <v>33</v>
      </c>
      <c r="B52" s="184"/>
      <c r="C52" s="185"/>
      <c r="D52" s="185"/>
      <c r="E52" s="185"/>
      <c r="F52" s="185"/>
      <c r="G52" s="185"/>
      <c r="H52" s="185"/>
      <c r="I52" s="185"/>
    </row>
    <row r="53" spans="1:9" ht="14.45" customHeight="1" x14ac:dyDescent="0.2">
      <c r="A53" s="115"/>
      <c r="B53" s="115"/>
      <c r="C53" s="116"/>
      <c r="F53" s="179" t="s">
        <v>23</v>
      </c>
      <c r="G53" s="180"/>
      <c r="H53" s="180"/>
      <c r="I53" s="181"/>
    </row>
    <row r="54" spans="1:9" ht="14.45" customHeight="1" x14ac:dyDescent="0.2">
      <c r="A54" s="153" t="s">
        <v>0</v>
      </c>
      <c r="B54" s="158" t="s">
        <v>140</v>
      </c>
      <c r="C54" s="156" t="s">
        <v>22</v>
      </c>
      <c r="D54" s="158" t="s">
        <v>2</v>
      </c>
      <c r="E54" s="158" t="s">
        <v>1</v>
      </c>
      <c r="F54" s="83" t="s">
        <v>3</v>
      </c>
      <c r="G54" s="83" t="s">
        <v>6</v>
      </c>
      <c r="H54" s="83" t="s">
        <v>17</v>
      </c>
      <c r="I54" s="51" t="s">
        <v>20</v>
      </c>
    </row>
    <row r="55" spans="1:9" ht="14.45" customHeight="1" x14ac:dyDescent="0.2">
      <c r="A55" s="154"/>
      <c r="B55" s="182"/>
      <c r="C55" s="156"/>
      <c r="D55" s="159"/>
      <c r="E55" s="159"/>
      <c r="F55" s="84" t="s">
        <v>4</v>
      </c>
      <c r="G55" s="84" t="s">
        <v>4</v>
      </c>
      <c r="H55" s="84"/>
      <c r="I55" s="53" t="s">
        <v>21</v>
      </c>
    </row>
    <row r="56" spans="1:9" ht="14.45" customHeight="1" x14ac:dyDescent="0.2">
      <c r="A56" s="155"/>
      <c r="B56" s="183"/>
      <c r="C56" s="157"/>
      <c r="D56" s="160"/>
      <c r="E56" s="160"/>
      <c r="F56" s="85" t="s">
        <v>5</v>
      </c>
      <c r="G56" s="85" t="s">
        <v>5</v>
      </c>
      <c r="H56" s="85"/>
      <c r="I56" s="55" t="s">
        <v>19</v>
      </c>
    </row>
    <row r="57" spans="1:9" x14ac:dyDescent="0.2">
      <c r="A57" s="161"/>
      <c r="B57" s="173"/>
      <c r="C57" s="165" t="s">
        <v>80</v>
      </c>
      <c r="D57" s="45"/>
      <c r="E57" s="7"/>
      <c r="F57" s="7"/>
      <c r="G57" s="7"/>
      <c r="H57" s="7"/>
      <c r="I57" s="27"/>
    </row>
    <row r="58" spans="1:9" ht="14.45" customHeight="1" x14ac:dyDescent="0.2">
      <c r="A58" s="162"/>
      <c r="B58" s="174"/>
      <c r="C58" s="166"/>
      <c r="D58" s="46"/>
      <c r="E58" s="3"/>
      <c r="F58" s="3"/>
      <c r="G58" s="3"/>
      <c r="H58" s="3"/>
      <c r="I58" s="28"/>
    </row>
    <row r="59" spans="1:9" ht="14.45" customHeight="1" x14ac:dyDescent="0.2">
      <c r="A59" s="162"/>
      <c r="B59" s="174"/>
      <c r="C59" s="166"/>
      <c r="D59" s="46"/>
      <c r="E59" s="3"/>
      <c r="F59" s="3"/>
      <c r="G59" s="3"/>
      <c r="H59" s="3"/>
      <c r="I59" s="28"/>
    </row>
    <row r="60" spans="1:9" ht="9" customHeight="1" x14ac:dyDescent="0.2">
      <c r="A60" s="163"/>
      <c r="B60" s="174"/>
      <c r="C60" s="166"/>
      <c r="D60" s="46"/>
      <c r="E60" s="3"/>
      <c r="F60" s="3"/>
      <c r="G60" s="3"/>
      <c r="H60" s="3"/>
      <c r="I60" s="28"/>
    </row>
    <row r="61" spans="1:9" ht="2.25" customHeight="1" x14ac:dyDescent="0.2">
      <c r="A61" s="163"/>
      <c r="B61" s="174"/>
      <c r="C61" s="166"/>
      <c r="D61" s="46"/>
      <c r="E61" s="3"/>
      <c r="F61" s="3"/>
      <c r="G61" s="3"/>
      <c r="H61" s="3"/>
      <c r="I61" s="28"/>
    </row>
    <row r="62" spans="1:9" ht="5.25" hidden="1" customHeight="1" x14ac:dyDescent="0.2">
      <c r="A62" s="164"/>
      <c r="B62" s="140"/>
      <c r="C62" s="167"/>
      <c r="D62" s="47"/>
      <c r="E62" s="48"/>
      <c r="F62" s="48"/>
      <c r="G62" s="48"/>
      <c r="H62" s="48"/>
      <c r="I62" s="57"/>
    </row>
    <row r="63" spans="1:9" ht="15" customHeight="1" x14ac:dyDescent="0.2">
      <c r="A63" s="82" t="s">
        <v>81</v>
      </c>
      <c r="B63" s="143">
        <v>28742</v>
      </c>
      <c r="C63" s="37" t="s">
        <v>75</v>
      </c>
      <c r="D63" s="38" t="s">
        <v>8</v>
      </c>
      <c r="E63" s="147">
        <v>390</v>
      </c>
      <c r="F63" s="39"/>
      <c r="G63" s="63">
        <f>E63*F63</f>
        <v>0</v>
      </c>
      <c r="H63" s="40"/>
      <c r="I63" s="150"/>
    </row>
    <row r="64" spans="1:9" ht="15" customHeight="1" x14ac:dyDescent="0.2">
      <c r="A64" s="89" t="s">
        <v>82</v>
      </c>
      <c r="B64" s="144">
        <v>28742</v>
      </c>
      <c r="C64" s="114" t="s">
        <v>76</v>
      </c>
      <c r="D64" s="38" t="s">
        <v>8</v>
      </c>
      <c r="E64" s="148">
        <v>2600</v>
      </c>
      <c r="F64" s="91"/>
      <c r="G64" s="63">
        <f t="shared" ref="G64:G67" si="4">E64*F64</f>
        <v>0</v>
      </c>
      <c r="H64" s="92"/>
      <c r="I64" s="150"/>
    </row>
    <row r="65" spans="1:9" ht="15" customHeight="1" x14ac:dyDescent="0.2">
      <c r="A65" s="89" t="s">
        <v>83</v>
      </c>
      <c r="B65" s="144">
        <v>28802</v>
      </c>
      <c r="C65" s="114" t="s">
        <v>77</v>
      </c>
      <c r="D65" s="38" t="s">
        <v>8</v>
      </c>
      <c r="E65" s="148">
        <v>975</v>
      </c>
      <c r="F65" s="91"/>
      <c r="G65" s="63">
        <f t="shared" si="4"/>
        <v>0</v>
      </c>
      <c r="H65" s="92"/>
      <c r="I65" s="151"/>
    </row>
    <row r="66" spans="1:9" ht="15" customHeight="1" x14ac:dyDescent="0.2">
      <c r="A66" s="89" t="s">
        <v>84</v>
      </c>
      <c r="B66" s="144">
        <v>28759</v>
      </c>
      <c r="C66" s="114" t="s">
        <v>78</v>
      </c>
      <c r="D66" s="38" t="s">
        <v>8</v>
      </c>
      <c r="E66" s="148">
        <v>975</v>
      </c>
      <c r="F66" s="91"/>
      <c r="G66" s="63">
        <f t="shared" si="4"/>
        <v>0</v>
      </c>
      <c r="H66" s="92"/>
      <c r="I66" s="151"/>
    </row>
    <row r="67" spans="1:9" ht="14.45" customHeight="1" x14ac:dyDescent="0.2">
      <c r="A67" s="41" t="s">
        <v>85</v>
      </c>
      <c r="B67" s="145">
        <v>28760</v>
      </c>
      <c r="C67" s="42" t="s">
        <v>79</v>
      </c>
      <c r="D67" s="65" t="s">
        <v>8</v>
      </c>
      <c r="E67" s="149">
        <v>520</v>
      </c>
      <c r="F67" s="43"/>
      <c r="G67" s="64">
        <f t="shared" si="4"/>
        <v>0</v>
      </c>
      <c r="H67" s="44"/>
      <c r="I67" s="152"/>
    </row>
    <row r="68" spans="1:9" ht="14.45" customHeight="1" x14ac:dyDescent="0.2">
      <c r="A68" s="9"/>
      <c r="B68" s="9"/>
      <c r="C68" s="4"/>
      <c r="D68" s="208" t="s">
        <v>146</v>
      </c>
      <c r="E68" s="209"/>
      <c r="F68" s="210"/>
      <c r="G68" s="66">
        <f>SUM(G6:G67)</f>
        <v>0</v>
      </c>
      <c r="H68" s="32"/>
      <c r="I68" s="10"/>
    </row>
    <row r="69" spans="1:9" ht="14.45" customHeight="1" x14ac:dyDescent="0.2">
      <c r="A69" s="26"/>
      <c r="B69" s="138"/>
      <c r="C69" s="4"/>
      <c r="D69" s="5"/>
      <c r="E69" s="5"/>
      <c r="F69" s="5"/>
      <c r="G69" s="6"/>
      <c r="H69" s="6"/>
      <c r="I69" s="10"/>
    </row>
    <row r="70" spans="1:9" ht="14.45" customHeight="1" x14ac:dyDescent="0.2">
      <c r="A70" s="214" t="s">
        <v>18</v>
      </c>
      <c r="B70" s="214"/>
      <c r="C70" s="215"/>
      <c r="D70" s="5"/>
      <c r="E70" s="5"/>
      <c r="F70" s="5"/>
      <c r="G70" s="6"/>
      <c r="H70" s="6"/>
      <c r="I70" s="10"/>
    </row>
    <row r="71" spans="1:9" ht="14.45" customHeight="1" x14ac:dyDescent="0.2">
      <c r="A71"/>
      <c r="B71"/>
      <c r="C71"/>
      <c r="D71"/>
      <c r="E71"/>
      <c r="F71"/>
      <c r="G71"/>
      <c r="H71"/>
      <c r="I71"/>
    </row>
    <row r="72" spans="1:9" ht="14.45" customHeight="1" x14ac:dyDescent="0.2">
      <c r="A72"/>
      <c r="B72"/>
      <c r="C72"/>
      <c r="D72"/>
      <c r="E72"/>
      <c r="F72"/>
      <c r="G72"/>
      <c r="H72"/>
      <c r="I72"/>
    </row>
    <row r="73" spans="1:9" ht="14.45" customHeight="1" x14ac:dyDescent="0.2">
      <c r="A73"/>
      <c r="B73"/>
      <c r="C73"/>
      <c r="D73"/>
      <c r="E73"/>
      <c r="F73"/>
      <c r="G73"/>
      <c r="H73"/>
      <c r="I73"/>
    </row>
    <row r="74" spans="1:9" ht="18.75" customHeight="1" x14ac:dyDescent="0.2">
      <c r="A74" s="33"/>
      <c r="B74" s="33"/>
      <c r="C74" s="33"/>
      <c r="D74" s="34"/>
      <c r="E74" s="34"/>
      <c r="F74" s="34"/>
      <c r="G74" s="34"/>
      <c r="H74" s="34"/>
      <c r="I74" s="34"/>
    </row>
    <row r="75" spans="1:9" ht="14.45" customHeight="1" x14ac:dyDescent="0.25">
      <c r="A75" s="75"/>
      <c r="B75" s="137"/>
      <c r="C75" s="76"/>
      <c r="D75" s="76"/>
      <c r="E75" s="76"/>
      <c r="F75" s="76"/>
      <c r="G75" s="76"/>
      <c r="H75" s="76"/>
      <c r="I75" s="76"/>
    </row>
    <row r="76" spans="1:9" ht="81" customHeight="1" x14ac:dyDescent="0.25">
      <c r="A76" s="75"/>
      <c r="B76" s="137"/>
      <c r="C76" s="76"/>
      <c r="D76" s="76"/>
      <c r="E76" s="76"/>
      <c r="F76" s="76"/>
      <c r="G76" s="76"/>
      <c r="H76" s="76"/>
      <c r="I76" s="76"/>
    </row>
    <row r="77" spans="1:9" ht="15.75" customHeight="1" x14ac:dyDescent="0.2">
      <c r="A77" s="15" t="s">
        <v>7</v>
      </c>
      <c r="B77" s="15"/>
      <c r="C77" s="30"/>
      <c r="D77" s="30"/>
      <c r="E77" s="30"/>
      <c r="H77" s="205" t="s">
        <v>41</v>
      </c>
      <c r="I77" s="206"/>
    </row>
    <row r="78" spans="1:9" ht="15.75" customHeight="1" x14ac:dyDescent="0.2">
      <c r="A78" s="15"/>
      <c r="B78" s="15"/>
      <c r="C78" s="30"/>
      <c r="D78" s="30"/>
      <c r="E78" s="30"/>
      <c r="H78" s="77"/>
      <c r="I78" s="78"/>
    </row>
    <row r="79" spans="1:9" ht="15.75" customHeight="1" x14ac:dyDescent="0.2">
      <c r="A79" s="15"/>
      <c r="B79" s="15"/>
      <c r="C79" s="30"/>
      <c r="D79" s="30"/>
      <c r="E79" s="30"/>
      <c r="H79" s="77"/>
      <c r="I79" s="78"/>
    </row>
    <row r="80" spans="1:9" ht="15.75" customHeight="1" x14ac:dyDescent="0.2">
      <c r="A80" s="15"/>
      <c r="B80" s="15"/>
      <c r="C80" s="30"/>
      <c r="D80" s="30"/>
      <c r="E80" s="30"/>
      <c r="H80" s="77"/>
      <c r="I80" s="78"/>
    </row>
    <row r="81" spans="1:9" ht="15.75" customHeight="1" x14ac:dyDescent="0.2">
      <c r="A81" s="15"/>
      <c r="B81" s="15"/>
      <c r="C81" s="30"/>
      <c r="D81" s="30"/>
      <c r="E81" s="30"/>
      <c r="H81" s="77"/>
      <c r="I81" s="78"/>
    </row>
    <row r="82" spans="1:9" ht="15" customHeight="1" x14ac:dyDescent="0.2">
      <c r="A82" s="15"/>
      <c r="B82" s="15"/>
      <c r="C82" s="30"/>
      <c r="D82" s="30"/>
      <c r="E82" s="30"/>
      <c r="H82" s="77"/>
      <c r="I82" s="78"/>
    </row>
    <row r="83" spans="1:9" ht="13.5" customHeight="1" x14ac:dyDescent="0.25">
      <c r="A83" s="184" t="s">
        <v>33</v>
      </c>
      <c r="B83" s="184"/>
      <c r="C83" s="185"/>
      <c r="D83" s="185"/>
      <c r="E83" s="185"/>
      <c r="F83" s="185"/>
      <c r="G83" s="185"/>
      <c r="H83" s="185"/>
      <c r="I83" s="185"/>
    </row>
    <row r="84" spans="1:9" ht="15" x14ac:dyDescent="0.2">
      <c r="A84" s="8"/>
      <c r="B84" s="8"/>
    </row>
    <row r="85" spans="1:9" ht="15" thickBot="1" x14ac:dyDescent="0.25">
      <c r="A85" s="211" t="s">
        <v>24</v>
      </c>
      <c r="B85" s="211"/>
      <c r="C85" s="211"/>
      <c r="D85" s="211"/>
      <c r="E85" s="211"/>
      <c r="F85" s="211"/>
      <c r="G85" s="211"/>
      <c r="H85" s="211"/>
      <c r="I85" s="212"/>
    </row>
    <row r="86" spans="1:9" ht="51" customHeight="1" thickTop="1" x14ac:dyDescent="0.2">
      <c r="A86" s="69">
        <v>1</v>
      </c>
      <c r="B86" s="193" t="s">
        <v>86</v>
      </c>
      <c r="C86" s="194"/>
      <c r="D86" s="194"/>
      <c r="E86" s="194"/>
      <c r="F86" s="194"/>
      <c r="G86" s="194"/>
      <c r="H86" s="194"/>
      <c r="I86" s="195"/>
    </row>
    <row r="87" spans="1:9" ht="18" customHeight="1" x14ac:dyDescent="0.2">
      <c r="A87" s="117">
        <v>2</v>
      </c>
      <c r="B87" s="216" t="s">
        <v>87</v>
      </c>
      <c r="C87" s="200"/>
      <c r="D87" s="200"/>
      <c r="E87" s="200"/>
      <c r="F87" s="200"/>
      <c r="G87" s="200"/>
      <c r="H87" s="200"/>
      <c r="I87" s="201"/>
    </row>
    <row r="88" spans="1:9" ht="14.25" x14ac:dyDescent="0.2">
      <c r="A88" s="70">
        <v>3</v>
      </c>
      <c r="B88" s="196" t="s">
        <v>88</v>
      </c>
      <c r="C88" s="197"/>
      <c r="D88" s="197"/>
      <c r="E88" s="197"/>
      <c r="F88" s="197"/>
      <c r="G88" s="197"/>
      <c r="H88" s="197"/>
      <c r="I88" s="198"/>
    </row>
    <row r="89" spans="1:9" ht="14.25" x14ac:dyDescent="0.2">
      <c r="A89" s="71">
        <v>4</v>
      </c>
      <c r="B89" s="190" t="s">
        <v>89</v>
      </c>
      <c r="C89" s="191"/>
      <c r="D89" s="191"/>
      <c r="E89" s="191"/>
      <c r="F89" s="191"/>
      <c r="G89" s="191"/>
      <c r="H89" s="191"/>
      <c r="I89" s="192"/>
    </row>
    <row r="90" spans="1:9" ht="14.25" x14ac:dyDescent="0.2">
      <c r="A90" s="12"/>
      <c r="B90" s="12"/>
      <c r="C90" s="13"/>
    </row>
    <row r="91" spans="1:9" ht="15" x14ac:dyDescent="0.25">
      <c r="A91" s="14"/>
      <c r="B91" s="14"/>
    </row>
    <row r="92" spans="1:9" ht="15" thickBot="1" x14ac:dyDescent="0.25">
      <c r="A92" s="186" t="s">
        <v>25</v>
      </c>
      <c r="B92" s="187"/>
      <c r="C92" s="188"/>
      <c r="D92" s="188"/>
      <c r="E92" s="188"/>
      <c r="F92" s="188"/>
      <c r="G92" s="188"/>
      <c r="H92" s="188"/>
      <c r="I92" s="213"/>
    </row>
    <row r="93" spans="1:9" ht="15" customHeight="1" thickTop="1" x14ac:dyDescent="0.2">
      <c r="A93" s="72">
        <v>1</v>
      </c>
      <c r="B93" s="217" t="s">
        <v>34</v>
      </c>
      <c r="C93" s="218"/>
      <c r="D93" s="218"/>
      <c r="E93" s="218"/>
      <c r="F93" s="218"/>
      <c r="G93" s="218"/>
      <c r="H93" s="218"/>
      <c r="I93" s="219"/>
    </row>
    <row r="94" spans="1:9" ht="15" x14ac:dyDescent="0.25">
      <c r="A94" s="14"/>
      <c r="B94" s="14"/>
    </row>
    <row r="95" spans="1:9" ht="15" x14ac:dyDescent="0.25">
      <c r="A95" s="14"/>
      <c r="B95" s="14"/>
    </row>
    <row r="96" spans="1:9" ht="15" thickBot="1" x14ac:dyDescent="0.25">
      <c r="A96" s="186" t="s">
        <v>26</v>
      </c>
      <c r="B96" s="187"/>
      <c r="C96" s="188"/>
      <c r="D96" s="188"/>
      <c r="E96" s="188"/>
      <c r="F96" s="188"/>
      <c r="G96" s="188"/>
      <c r="H96" s="188"/>
      <c r="I96" s="189"/>
    </row>
    <row r="97" spans="1:10" ht="61.5" customHeight="1" thickTop="1" x14ac:dyDescent="0.2">
      <c r="A97" s="73">
        <v>1</v>
      </c>
      <c r="B97" s="193" t="s">
        <v>40</v>
      </c>
      <c r="C97" s="194"/>
      <c r="D97" s="194"/>
      <c r="E97" s="194"/>
      <c r="F97" s="194"/>
      <c r="G97" s="194"/>
      <c r="H97" s="194"/>
      <c r="I97" s="195"/>
    </row>
    <row r="98" spans="1:10" ht="14.25" x14ac:dyDescent="0.2">
      <c r="A98" s="71">
        <v>2</v>
      </c>
      <c r="B98" s="190" t="s">
        <v>42</v>
      </c>
      <c r="C98" s="191"/>
      <c r="D98" s="191"/>
      <c r="E98" s="191"/>
      <c r="F98" s="191"/>
      <c r="G98" s="191"/>
      <c r="H98" s="191"/>
      <c r="I98" s="192"/>
    </row>
    <row r="99" spans="1:10" ht="15" x14ac:dyDescent="0.25">
      <c r="A99" s="14"/>
      <c r="B99" s="14"/>
    </row>
    <row r="100" spans="1:10" ht="15" thickBot="1" x14ac:dyDescent="0.25">
      <c r="A100" s="186" t="s">
        <v>35</v>
      </c>
      <c r="B100" s="187"/>
      <c r="C100" s="188"/>
      <c r="D100" s="188"/>
      <c r="E100" s="188"/>
      <c r="F100" s="188"/>
      <c r="G100" s="188"/>
      <c r="H100" s="188"/>
      <c r="I100" s="189"/>
    </row>
    <row r="101" spans="1:10" ht="30.75" customHeight="1" thickTop="1" x14ac:dyDescent="0.2">
      <c r="A101" s="73">
        <v>1</v>
      </c>
      <c r="B101" s="193" t="s">
        <v>36</v>
      </c>
      <c r="C101" s="194"/>
      <c r="D101" s="194"/>
      <c r="E101" s="194"/>
      <c r="F101" s="194"/>
      <c r="G101" s="194"/>
      <c r="H101" s="194"/>
      <c r="I101" s="195"/>
    </row>
    <row r="102" spans="1:10" ht="14.25" x14ac:dyDescent="0.2">
      <c r="A102" s="74">
        <v>2</v>
      </c>
      <c r="B102" s="196" t="s">
        <v>37</v>
      </c>
      <c r="C102" s="197"/>
      <c r="D102" s="197"/>
      <c r="E102" s="197"/>
      <c r="F102" s="197"/>
      <c r="G102" s="197"/>
      <c r="H102" s="197"/>
      <c r="I102" s="198"/>
    </row>
    <row r="103" spans="1:10" ht="14.25" customHeight="1" x14ac:dyDescent="0.2">
      <c r="A103" s="70">
        <v>3</v>
      </c>
      <c r="B103" s="199" t="s">
        <v>38</v>
      </c>
      <c r="C103" s="200"/>
      <c r="D103" s="200"/>
      <c r="E103" s="200"/>
      <c r="F103" s="200"/>
      <c r="G103" s="200"/>
      <c r="H103" s="200"/>
      <c r="I103" s="201"/>
    </row>
    <row r="104" spans="1:10" ht="14.25" customHeight="1" x14ac:dyDescent="0.2">
      <c r="A104" s="71">
        <v>4</v>
      </c>
      <c r="B104" s="202" t="s">
        <v>39</v>
      </c>
      <c r="C104" s="203"/>
      <c r="D104" s="203"/>
      <c r="E104" s="203"/>
      <c r="F104" s="203"/>
      <c r="G104" s="203"/>
      <c r="H104" s="203"/>
      <c r="I104" s="204"/>
    </row>
    <row r="105" spans="1:10" ht="51.75" customHeight="1" x14ac:dyDescent="0.25">
      <c r="A105" s="23"/>
      <c r="B105" s="23"/>
      <c r="C105" s="25"/>
    </row>
    <row r="106" spans="1:10" ht="15.75" customHeight="1" x14ac:dyDescent="0.2">
      <c r="A106" s="15" t="s">
        <v>7</v>
      </c>
      <c r="B106" s="15"/>
      <c r="C106" s="30"/>
      <c r="D106" s="30"/>
      <c r="E106" s="30"/>
      <c r="H106" s="205" t="s">
        <v>41</v>
      </c>
      <c r="I106" s="206"/>
    </row>
    <row r="107" spans="1:10" ht="15.75" customHeight="1" x14ac:dyDescent="0.2">
      <c r="A107" s="15"/>
      <c r="B107" s="15"/>
      <c r="C107" s="30"/>
      <c r="D107" s="30"/>
      <c r="E107" s="30"/>
      <c r="H107" s="77"/>
      <c r="I107" s="78"/>
    </row>
    <row r="108" spans="1:10" ht="15.75" customHeight="1" x14ac:dyDescent="0.2">
      <c r="A108" s="15"/>
      <c r="B108" s="15"/>
      <c r="C108" s="30"/>
      <c r="D108" s="30"/>
      <c r="E108" s="30"/>
      <c r="H108" s="77"/>
      <c r="I108" s="78"/>
    </row>
    <row r="109" spans="1:10" ht="15.75" customHeight="1" x14ac:dyDescent="0.2">
      <c r="A109" s="15"/>
      <c r="B109" s="15"/>
      <c r="C109" s="30"/>
      <c r="D109" s="30"/>
      <c r="E109" s="30"/>
      <c r="H109" s="77"/>
      <c r="I109" s="78"/>
    </row>
    <row r="110" spans="1:10" x14ac:dyDescent="0.2">
      <c r="A110" s="15"/>
      <c r="B110" s="15"/>
      <c r="C110" s="30"/>
      <c r="D110" s="30"/>
      <c r="E110" s="30"/>
      <c r="H110" s="77"/>
      <c r="I110" s="78"/>
    </row>
    <row r="111" spans="1:10" x14ac:dyDescent="0.2">
      <c r="A111" s="15"/>
      <c r="B111" s="15"/>
      <c r="C111" s="30"/>
      <c r="D111" s="30"/>
      <c r="E111" s="30"/>
      <c r="H111" s="77"/>
      <c r="I111" s="78"/>
    </row>
    <row r="112" spans="1:10" s="11" customFormat="1" ht="15" customHeight="1" x14ac:dyDescent="0.25">
      <c r="A112" s="184" t="s">
        <v>33</v>
      </c>
      <c r="B112" s="184"/>
      <c r="C112" s="185"/>
      <c r="D112" s="185"/>
      <c r="E112" s="185"/>
      <c r="F112" s="185"/>
      <c r="G112" s="185"/>
      <c r="H112" s="185"/>
      <c r="I112" s="185"/>
      <c r="J112" s="58"/>
    </row>
    <row r="113" spans="1:9" x14ac:dyDescent="0.2">
      <c r="A113" s="15"/>
      <c r="B113" s="15"/>
      <c r="C113" s="30"/>
      <c r="D113" s="30"/>
      <c r="E113" s="30"/>
      <c r="H113" s="77"/>
      <c r="I113" s="78"/>
    </row>
    <row r="114" spans="1:9" x14ac:dyDescent="0.2">
      <c r="A114" s="25"/>
      <c r="B114" s="25"/>
    </row>
    <row r="115" spans="1:9" x14ac:dyDescent="0.2">
      <c r="A115" s="25"/>
      <c r="B115" s="25"/>
    </row>
    <row r="116" spans="1:9" x14ac:dyDescent="0.2">
      <c r="A116" s="25"/>
      <c r="B116" s="25"/>
    </row>
    <row r="117" spans="1:9" x14ac:dyDescent="0.2">
      <c r="A117" s="25"/>
      <c r="B117" s="25"/>
    </row>
    <row r="118" spans="1:9" x14ac:dyDescent="0.2">
      <c r="A118" s="25"/>
      <c r="B118" s="25"/>
    </row>
    <row r="119" spans="1:9" x14ac:dyDescent="0.2">
      <c r="A119" s="25"/>
      <c r="B119" s="25"/>
    </row>
    <row r="120" spans="1:9" x14ac:dyDescent="0.2">
      <c r="A120" s="25"/>
      <c r="B120" s="25"/>
    </row>
  </sheetData>
  <sheetProtection algorithmName="SHA-512" hashValue="fGnVZqU0iYOBmEe2dHv2FByW6Fkavlp/FTBFyflzE8N07ePg3L8d0Q4Qs0icxsGgxH+bk/UO2qlwmjMI+xC+qw==" saltValue="Z3fR56lRj4t+P1dxL9RFXg==" spinCount="100000" sheet="1" formatCells="0" formatColumns="0" formatRows="0"/>
  <mergeCells count="51">
    <mergeCell ref="B87:I87"/>
    <mergeCell ref="B88:I88"/>
    <mergeCell ref="B89:I89"/>
    <mergeCell ref="B93:I93"/>
    <mergeCell ref="B97:I97"/>
    <mergeCell ref="B32:B36"/>
    <mergeCell ref="B54:B56"/>
    <mergeCell ref="B57:B61"/>
    <mergeCell ref="B86:I86"/>
    <mergeCell ref="H106:I106"/>
    <mergeCell ref="C32:C37"/>
    <mergeCell ref="D68:F68"/>
    <mergeCell ref="H77:I77"/>
    <mergeCell ref="A83:I83"/>
    <mergeCell ref="A85:I85"/>
    <mergeCell ref="A92:I92"/>
    <mergeCell ref="H46:I46"/>
    <mergeCell ref="A52:I52"/>
    <mergeCell ref="F53:I53"/>
    <mergeCell ref="A32:A37"/>
    <mergeCell ref="A70:C70"/>
    <mergeCell ref="A112:I112"/>
    <mergeCell ref="A96:I96"/>
    <mergeCell ref="A100:I100"/>
    <mergeCell ref="B98:I98"/>
    <mergeCell ref="B101:I101"/>
    <mergeCell ref="B102:I102"/>
    <mergeCell ref="B103:I103"/>
    <mergeCell ref="B104:I104"/>
    <mergeCell ref="A1:I1"/>
    <mergeCell ref="F2:I2"/>
    <mergeCell ref="A3:A5"/>
    <mergeCell ref="C3:C5"/>
    <mergeCell ref="D3:D5"/>
    <mergeCell ref="E3:E5"/>
    <mergeCell ref="B3:B5"/>
    <mergeCell ref="A6:A8"/>
    <mergeCell ref="C6:C8"/>
    <mergeCell ref="A14:A16"/>
    <mergeCell ref="C14:C16"/>
    <mergeCell ref="A21:A26"/>
    <mergeCell ref="C21:C26"/>
    <mergeCell ref="B6:B8"/>
    <mergeCell ref="B14:B16"/>
    <mergeCell ref="B21:B23"/>
    <mergeCell ref="A54:A56"/>
    <mergeCell ref="C54:C56"/>
    <mergeCell ref="D54:D56"/>
    <mergeCell ref="E54:E56"/>
    <mergeCell ref="A57:A62"/>
    <mergeCell ref="C57:C62"/>
  </mergeCells>
  <pageMargins left="0.74803149606299213" right="0.74803149606299213" top="0.2734375" bottom="0.46401515151515149" header="6.25E-2" footer="0"/>
  <pageSetup paperSize="9" scale="75" orientation="landscape" r:id="rId1"/>
  <headerFooter alignWithMargins="0">
    <oddHeader>&amp;C&amp;"Arial,Krepko"SKLOP 1</oddHeader>
    <oddFooter>&amp;R&amp;P/&amp;N</oddFooter>
  </headerFooter>
  <rowBreaks count="2" manualBreakCount="2">
    <brk id="52" max="16383" man="1"/>
    <brk id="8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0"/>
  <sheetViews>
    <sheetView showZeros="0" view="pageLayout" zoomScaleNormal="85" zoomScaleSheetLayoutView="100" workbookViewId="0">
      <selection activeCell="I91" sqref="I91:I93"/>
    </sheetView>
  </sheetViews>
  <sheetFormatPr defaultRowHeight="12.75" x14ac:dyDescent="0.2"/>
  <cols>
    <col min="1" max="1" width="5.140625" style="24" customWidth="1"/>
    <col min="2" max="2" width="7.28515625" style="24" hidden="1" customWidth="1"/>
    <col min="3" max="3" width="57.85546875" style="24" customWidth="1"/>
    <col min="4" max="5" width="8.5703125" style="24" customWidth="1"/>
    <col min="6" max="7" width="12.5703125" style="24" customWidth="1"/>
    <col min="8" max="8" width="43.85546875" style="24" customWidth="1"/>
    <col min="9" max="9" width="15.140625" style="24" customWidth="1"/>
    <col min="10" max="16384" width="9.140625" style="24"/>
  </cols>
  <sheetData>
    <row r="1" spans="1:9" ht="15" x14ac:dyDescent="0.2">
      <c r="A1" s="176" t="s">
        <v>143</v>
      </c>
      <c r="B1" s="177"/>
      <c r="C1" s="177"/>
      <c r="D1" s="177"/>
      <c r="E1" s="177"/>
      <c r="F1" s="177"/>
      <c r="G1" s="177"/>
      <c r="H1" s="177"/>
      <c r="I1" s="178"/>
    </row>
    <row r="2" spans="1:9" ht="15" x14ac:dyDescent="0.2">
      <c r="A2" s="67"/>
      <c r="B2" s="139"/>
      <c r="F2" s="179" t="s">
        <v>23</v>
      </c>
      <c r="G2" s="180"/>
      <c r="H2" s="180"/>
      <c r="I2" s="181"/>
    </row>
    <row r="3" spans="1:9" ht="14.45" customHeight="1" x14ac:dyDescent="0.2">
      <c r="A3" s="153" t="s">
        <v>0</v>
      </c>
      <c r="B3" s="158" t="s">
        <v>140</v>
      </c>
      <c r="C3" s="156" t="s">
        <v>22</v>
      </c>
      <c r="D3" s="158" t="s">
        <v>2</v>
      </c>
      <c r="E3" s="158" t="s">
        <v>1</v>
      </c>
      <c r="F3" s="83" t="s">
        <v>3</v>
      </c>
      <c r="G3" s="83" t="s">
        <v>6</v>
      </c>
      <c r="H3" s="83" t="s">
        <v>17</v>
      </c>
      <c r="I3" s="51" t="s">
        <v>20</v>
      </c>
    </row>
    <row r="4" spans="1:9" ht="14.45" customHeight="1" x14ac:dyDescent="0.2">
      <c r="A4" s="154"/>
      <c r="B4" s="182"/>
      <c r="C4" s="156"/>
      <c r="D4" s="159"/>
      <c r="E4" s="159"/>
      <c r="F4" s="84" t="s">
        <v>4</v>
      </c>
      <c r="G4" s="84" t="s">
        <v>4</v>
      </c>
      <c r="H4" s="84"/>
      <c r="I4" s="53" t="s">
        <v>21</v>
      </c>
    </row>
    <row r="5" spans="1:9" ht="14.45" customHeight="1" x14ac:dyDescent="0.2">
      <c r="A5" s="155"/>
      <c r="B5" s="183"/>
      <c r="C5" s="157"/>
      <c r="D5" s="160"/>
      <c r="E5" s="160"/>
      <c r="F5" s="85" t="s">
        <v>5</v>
      </c>
      <c r="G5" s="85" t="s">
        <v>5</v>
      </c>
      <c r="H5" s="85"/>
      <c r="I5" s="55" t="s">
        <v>19</v>
      </c>
    </row>
    <row r="6" spans="1:9" ht="14.45" customHeight="1" x14ac:dyDescent="0.2">
      <c r="A6" s="168"/>
      <c r="B6" s="173"/>
      <c r="C6" s="165" t="s">
        <v>90</v>
      </c>
      <c r="D6" s="45"/>
      <c r="E6" s="7"/>
      <c r="F6" s="7"/>
      <c r="G6" s="7"/>
      <c r="H6" s="7"/>
      <c r="I6" s="16"/>
    </row>
    <row r="7" spans="1:9" ht="14.45" customHeight="1" x14ac:dyDescent="0.2">
      <c r="A7" s="169"/>
      <c r="B7" s="174"/>
      <c r="C7" s="170"/>
      <c r="D7" s="46"/>
      <c r="E7" s="3"/>
      <c r="F7" s="3"/>
      <c r="G7" s="3"/>
      <c r="H7" s="3"/>
      <c r="I7" s="17"/>
    </row>
    <row r="8" spans="1:9" ht="12.75" customHeight="1" x14ac:dyDescent="0.2">
      <c r="A8" s="169"/>
      <c r="B8" s="174"/>
      <c r="C8" s="171"/>
      <c r="D8" s="47"/>
      <c r="E8" s="48"/>
      <c r="F8" s="48"/>
      <c r="G8" s="48"/>
      <c r="H8" s="48"/>
      <c r="I8" s="49"/>
    </row>
    <row r="9" spans="1:9" ht="14.45" customHeight="1" x14ac:dyDescent="0.2">
      <c r="A9" s="86" t="s">
        <v>91</v>
      </c>
      <c r="B9" s="143">
        <v>6924</v>
      </c>
      <c r="C9" s="59" t="s">
        <v>95</v>
      </c>
      <c r="D9" s="38" t="s">
        <v>51</v>
      </c>
      <c r="E9" s="147">
        <v>60</v>
      </c>
      <c r="F9" s="39"/>
      <c r="G9" s="63">
        <f>E9*F9</f>
        <v>0</v>
      </c>
      <c r="H9" s="40"/>
      <c r="I9" s="151"/>
    </row>
    <row r="10" spans="1:9" ht="14.45" customHeight="1" x14ac:dyDescent="0.2">
      <c r="A10" s="89" t="s">
        <v>92</v>
      </c>
      <c r="B10" s="144">
        <v>6925</v>
      </c>
      <c r="C10" s="90" t="s">
        <v>96</v>
      </c>
      <c r="D10" s="38" t="s">
        <v>51</v>
      </c>
      <c r="E10" s="148">
        <v>455</v>
      </c>
      <c r="F10" s="91"/>
      <c r="G10" s="63">
        <f t="shared" ref="G10:G11" si="0">E10*F10</f>
        <v>0</v>
      </c>
      <c r="H10" s="92"/>
      <c r="I10" s="151"/>
    </row>
    <row r="11" spans="1:9" ht="14.45" customHeight="1" x14ac:dyDescent="0.2">
      <c r="A11" s="41" t="s">
        <v>93</v>
      </c>
      <c r="B11" s="145">
        <v>6925</v>
      </c>
      <c r="C11" s="42" t="s">
        <v>97</v>
      </c>
      <c r="D11" s="38" t="s">
        <v>51</v>
      </c>
      <c r="E11" s="149">
        <v>195</v>
      </c>
      <c r="F11" s="43"/>
      <c r="G11" s="63">
        <f t="shared" si="0"/>
        <v>0</v>
      </c>
      <c r="H11" s="44"/>
      <c r="I11" s="152"/>
    </row>
    <row r="12" spans="1:9" ht="14.45" customHeight="1" x14ac:dyDescent="0.2">
      <c r="A12" s="18"/>
      <c r="B12" s="18"/>
      <c r="C12" s="19"/>
      <c r="D12" s="18"/>
      <c r="E12" s="20"/>
      <c r="F12" s="21"/>
      <c r="G12" s="22"/>
      <c r="H12" s="22"/>
      <c r="I12" s="2"/>
    </row>
    <row r="13" spans="1:9" ht="19.5" customHeight="1" x14ac:dyDescent="0.2">
      <c r="A13" s="161"/>
      <c r="B13" s="173"/>
      <c r="C13" s="165" t="s">
        <v>99</v>
      </c>
      <c r="D13" s="45"/>
      <c r="E13" s="7"/>
      <c r="F13" s="7"/>
      <c r="G13" s="7"/>
      <c r="H13" s="7"/>
      <c r="I13" s="27"/>
    </row>
    <row r="14" spans="1:9" ht="18" customHeight="1" x14ac:dyDescent="0.2">
      <c r="A14" s="162"/>
      <c r="B14" s="174"/>
      <c r="C14" s="166"/>
      <c r="D14" s="46"/>
      <c r="E14" s="3"/>
      <c r="F14" s="3"/>
      <c r="G14" s="3"/>
      <c r="H14" s="3"/>
      <c r="I14" s="28"/>
    </row>
    <row r="15" spans="1:9" ht="6.75" hidden="1" customHeight="1" x14ac:dyDescent="0.2">
      <c r="A15" s="164"/>
      <c r="B15" s="140"/>
      <c r="C15" s="167"/>
      <c r="D15" s="47"/>
      <c r="E15" s="48"/>
      <c r="F15" s="48"/>
      <c r="G15" s="48"/>
      <c r="H15" s="48"/>
      <c r="I15" s="57"/>
    </row>
    <row r="16" spans="1:9" ht="14.45" customHeight="1" x14ac:dyDescent="0.2">
      <c r="A16" s="86" t="s">
        <v>94</v>
      </c>
      <c r="B16" s="143">
        <v>35458</v>
      </c>
      <c r="C16" s="102" t="s">
        <v>96</v>
      </c>
      <c r="D16" s="38" t="s">
        <v>51</v>
      </c>
      <c r="E16" s="147">
        <v>1</v>
      </c>
      <c r="F16" s="39"/>
      <c r="G16" s="63">
        <f>E16*F16</f>
        <v>0</v>
      </c>
      <c r="H16" s="40"/>
      <c r="I16" s="151"/>
    </row>
    <row r="17" spans="1:9" ht="14.45" customHeight="1" x14ac:dyDescent="0.2">
      <c r="A17" s="41" t="s">
        <v>98</v>
      </c>
      <c r="B17" s="145">
        <v>18534</v>
      </c>
      <c r="C17" s="104" t="s">
        <v>97</v>
      </c>
      <c r="D17" s="65" t="s">
        <v>51</v>
      </c>
      <c r="E17" s="149">
        <v>8</v>
      </c>
      <c r="F17" s="43"/>
      <c r="G17" s="64">
        <f t="shared" ref="G17" si="1">E17*F17</f>
        <v>0</v>
      </c>
      <c r="H17" s="44"/>
      <c r="I17" s="152"/>
    </row>
    <row r="18" spans="1:9" ht="14.45" customHeight="1" x14ac:dyDescent="0.2">
      <c r="A18" s="8"/>
      <c r="B18" s="8"/>
      <c r="I18" s="29"/>
    </row>
    <row r="19" spans="1:9" ht="14.45" customHeight="1" x14ac:dyDescent="0.2">
      <c r="A19" s="161"/>
      <c r="B19" s="173"/>
      <c r="C19" s="165" t="s">
        <v>127</v>
      </c>
      <c r="D19" s="45"/>
      <c r="E19" s="7"/>
      <c r="F19" s="7"/>
      <c r="G19" s="7"/>
      <c r="H19" s="7"/>
      <c r="I19" s="27"/>
    </row>
    <row r="20" spans="1:9" ht="14.45" customHeight="1" x14ac:dyDescent="0.2">
      <c r="A20" s="162"/>
      <c r="B20" s="174"/>
      <c r="C20" s="170"/>
      <c r="D20" s="46"/>
      <c r="E20" s="3"/>
      <c r="F20" s="3"/>
      <c r="G20" s="3"/>
      <c r="H20" s="3"/>
      <c r="I20" s="28"/>
    </row>
    <row r="21" spans="1:9" ht="14.25" customHeight="1" x14ac:dyDescent="0.2">
      <c r="A21" s="162"/>
      <c r="B21" s="174"/>
      <c r="C21" s="170"/>
      <c r="D21" s="46"/>
      <c r="E21" s="3"/>
      <c r="F21" s="3"/>
      <c r="G21" s="3"/>
      <c r="H21" s="3"/>
      <c r="I21" s="28"/>
    </row>
    <row r="22" spans="1:9" ht="3.75" hidden="1" customHeight="1" x14ac:dyDescent="0.2">
      <c r="A22" s="163"/>
      <c r="B22" s="174"/>
      <c r="C22" s="170"/>
      <c r="D22" s="46"/>
      <c r="E22" s="3"/>
      <c r="F22" s="3"/>
      <c r="G22" s="3"/>
      <c r="H22" s="3"/>
      <c r="I22" s="28"/>
    </row>
    <row r="23" spans="1:9" ht="14.25" hidden="1" customHeight="1" x14ac:dyDescent="0.2">
      <c r="A23" s="163"/>
      <c r="B23" s="174"/>
      <c r="C23" s="170"/>
      <c r="D23" s="46"/>
      <c r="E23" s="3"/>
      <c r="F23" s="3"/>
      <c r="G23" s="3"/>
      <c r="H23" s="3"/>
      <c r="I23" s="28"/>
    </row>
    <row r="24" spans="1:9" ht="9" customHeight="1" x14ac:dyDescent="0.2">
      <c r="A24" s="164"/>
      <c r="B24" s="174"/>
      <c r="C24" s="170"/>
      <c r="D24" s="47"/>
      <c r="E24" s="48"/>
      <c r="F24" s="48"/>
      <c r="G24" s="48"/>
      <c r="H24" s="48"/>
      <c r="I24" s="57"/>
    </row>
    <row r="25" spans="1:9" ht="14.45" customHeight="1" x14ac:dyDescent="0.2">
      <c r="A25" s="86" t="s">
        <v>100</v>
      </c>
      <c r="B25" s="143">
        <v>19198</v>
      </c>
      <c r="C25" s="135" t="s">
        <v>103</v>
      </c>
      <c r="D25" s="38" t="s">
        <v>51</v>
      </c>
      <c r="E25" s="147">
        <v>10</v>
      </c>
      <c r="F25" s="39"/>
      <c r="G25" s="63">
        <f>E25*F25</f>
        <v>0</v>
      </c>
      <c r="H25" s="40"/>
      <c r="I25" s="151"/>
    </row>
    <row r="26" spans="1:9" ht="14.45" customHeight="1" x14ac:dyDescent="0.2">
      <c r="A26" s="86" t="s">
        <v>101</v>
      </c>
      <c r="B26" s="143">
        <v>17778</v>
      </c>
      <c r="C26" s="37" t="s">
        <v>104</v>
      </c>
      <c r="D26" s="38" t="s">
        <v>51</v>
      </c>
      <c r="E26" s="147">
        <v>1</v>
      </c>
      <c r="F26" s="39"/>
      <c r="G26" s="63">
        <f t="shared" ref="G26:G27" si="2">E26*F26</f>
        <v>0</v>
      </c>
      <c r="H26" s="40"/>
      <c r="I26" s="151"/>
    </row>
    <row r="27" spans="1:9" ht="14.45" customHeight="1" x14ac:dyDescent="0.2">
      <c r="A27" s="41" t="s">
        <v>102</v>
      </c>
      <c r="B27" s="145">
        <v>17778</v>
      </c>
      <c r="C27" s="42" t="s">
        <v>105</v>
      </c>
      <c r="D27" s="101" t="s">
        <v>51</v>
      </c>
      <c r="E27" s="149">
        <v>1</v>
      </c>
      <c r="F27" s="43"/>
      <c r="G27" s="64">
        <f t="shared" si="2"/>
        <v>0</v>
      </c>
      <c r="H27" s="44"/>
      <c r="I27" s="152"/>
    </row>
    <row r="28" spans="1:9" ht="14.45" customHeight="1" x14ac:dyDescent="0.2">
      <c r="A28" s="94"/>
      <c r="B28" s="94"/>
      <c r="C28" s="95"/>
      <c r="D28" s="96"/>
      <c r="E28" s="97"/>
      <c r="F28" s="32"/>
      <c r="G28" s="98"/>
      <c r="H28" s="99"/>
      <c r="I28" s="100"/>
    </row>
    <row r="29" spans="1:9" ht="14.45" customHeight="1" x14ac:dyDescent="0.2">
      <c r="A29" s="161"/>
      <c r="B29" s="173"/>
      <c r="C29" s="165" t="s">
        <v>107</v>
      </c>
      <c r="D29" s="45"/>
      <c r="E29" s="7"/>
      <c r="F29" s="7"/>
      <c r="G29" s="7"/>
      <c r="H29" s="7"/>
      <c r="I29" s="27"/>
    </row>
    <row r="30" spans="1:9" ht="14.45" customHeight="1" x14ac:dyDescent="0.2">
      <c r="A30" s="162"/>
      <c r="B30" s="174"/>
      <c r="C30" s="170"/>
      <c r="D30" s="46"/>
      <c r="E30" s="3"/>
      <c r="F30" s="3"/>
      <c r="G30" s="3"/>
      <c r="H30" s="3"/>
      <c r="I30" s="28"/>
    </row>
    <row r="31" spans="1:9" ht="22.5" customHeight="1" x14ac:dyDescent="0.2">
      <c r="A31" s="162"/>
      <c r="B31" s="174"/>
      <c r="C31" s="170"/>
      <c r="D31" s="46"/>
      <c r="E31" s="3"/>
      <c r="F31" s="3"/>
      <c r="G31" s="3"/>
      <c r="H31" s="3"/>
      <c r="I31" s="28"/>
    </row>
    <row r="32" spans="1:9" ht="14.25" hidden="1" customHeight="1" x14ac:dyDescent="0.2">
      <c r="A32" s="163"/>
      <c r="B32" s="174"/>
      <c r="C32" s="170"/>
      <c r="D32" s="46"/>
      <c r="E32" s="3"/>
      <c r="F32" s="3"/>
      <c r="G32" s="3"/>
      <c r="H32" s="3"/>
      <c r="I32" s="28"/>
    </row>
    <row r="33" spans="1:9" ht="3.75" customHeight="1" x14ac:dyDescent="0.2">
      <c r="A33" s="163"/>
      <c r="B33" s="174"/>
      <c r="C33" s="170"/>
      <c r="D33" s="46"/>
      <c r="E33" s="3"/>
      <c r="F33" s="3"/>
      <c r="G33" s="3"/>
      <c r="H33" s="3"/>
      <c r="I33" s="28"/>
    </row>
    <row r="34" spans="1:9" ht="14.25" hidden="1" customHeight="1" x14ac:dyDescent="0.2">
      <c r="A34" s="164"/>
      <c r="B34" s="141"/>
      <c r="C34" s="170"/>
      <c r="D34" s="47"/>
      <c r="E34" s="48"/>
      <c r="F34" s="48"/>
      <c r="G34" s="48"/>
      <c r="H34" s="48"/>
      <c r="I34" s="57"/>
    </row>
    <row r="35" spans="1:9" ht="14.45" customHeight="1" x14ac:dyDescent="0.2">
      <c r="A35" s="41" t="s">
        <v>106</v>
      </c>
      <c r="B35" s="145">
        <v>27400</v>
      </c>
      <c r="C35" s="136" t="s">
        <v>104</v>
      </c>
      <c r="D35" s="101" t="s">
        <v>51</v>
      </c>
      <c r="E35" s="149">
        <v>1</v>
      </c>
      <c r="F35" s="43"/>
      <c r="G35" s="64">
        <f t="shared" ref="G35" si="3">E35*F35</f>
        <v>0</v>
      </c>
      <c r="H35" s="44"/>
      <c r="I35" s="152"/>
    </row>
    <row r="36" spans="1:9" ht="14.45" customHeight="1" x14ac:dyDescent="0.2">
      <c r="A36" s="107"/>
      <c r="B36" s="107"/>
      <c r="C36" s="108"/>
      <c r="D36" s="109"/>
      <c r="E36" s="97"/>
      <c r="F36" s="110"/>
      <c r="G36" s="111"/>
      <c r="H36" s="112"/>
      <c r="I36" s="113"/>
    </row>
    <row r="37" spans="1:9" ht="14.45" customHeight="1" x14ac:dyDescent="0.2">
      <c r="A37" s="168"/>
      <c r="B37" s="173"/>
      <c r="C37" s="165" t="s">
        <v>111</v>
      </c>
      <c r="D37" s="45"/>
      <c r="E37" s="7"/>
      <c r="F37" s="7"/>
      <c r="G37" s="7"/>
      <c r="H37" s="7"/>
      <c r="I37" s="16"/>
    </row>
    <row r="38" spans="1:9" ht="14.45" customHeight="1" x14ac:dyDescent="0.2">
      <c r="A38" s="169"/>
      <c r="B38" s="174"/>
      <c r="C38" s="170"/>
      <c r="D38" s="46"/>
      <c r="E38" s="3"/>
      <c r="F38" s="3"/>
      <c r="G38" s="3"/>
      <c r="H38" s="3"/>
      <c r="I38" s="17"/>
    </row>
    <row r="39" spans="1:9" ht="18.75" customHeight="1" x14ac:dyDescent="0.2">
      <c r="A39" s="169"/>
      <c r="B39" s="174"/>
      <c r="C39" s="170"/>
      <c r="D39" s="47"/>
      <c r="E39" s="48"/>
      <c r="F39" s="48"/>
      <c r="G39" s="48"/>
      <c r="H39" s="48"/>
      <c r="I39" s="49"/>
    </row>
    <row r="40" spans="1:9" ht="14.45" customHeight="1" x14ac:dyDescent="0.2">
      <c r="A40" s="86" t="s">
        <v>108</v>
      </c>
      <c r="B40" s="143">
        <v>22409</v>
      </c>
      <c r="C40" s="135" t="s">
        <v>95</v>
      </c>
      <c r="D40" s="38" t="s">
        <v>51</v>
      </c>
      <c r="E40" s="147">
        <v>1</v>
      </c>
      <c r="F40" s="39"/>
      <c r="G40" s="63">
        <f>E40*F40</f>
        <v>0</v>
      </c>
      <c r="H40" s="40"/>
      <c r="I40" s="151"/>
    </row>
    <row r="41" spans="1:9" ht="14.45" customHeight="1" x14ac:dyDescent="0.2">
      <c r="A41" s="89" t="s">
        <v>109</v>
      </c>
      <c r="B41" s="144">
        <v>22409</v>
      </c>
      <c r="C41" s="90" t="s">
        <v>96</v>
      </c>
      <c r="D41" s="38" t="s">
        <v>51</v>
      </c>
      <c r="E41" s="148">
        <v>1</v>
      </c>
      <c r="F41" s="91"/>
      <c r="G41" s="63">
        <f t="shared" ref="G41:G42" si="4">E41*F41</f>
        <v>0</v>
      </c>
      <c r="H41" s="92"/>
      <c r="I41" s="151"/>
    </row>
    <row r="42" spans="1:9" ht="14.45" customHeight="1" x14ac:dyDescent="0.2">
      <c r="A42" s="41" t="s">
        <v>110</v>
      </c>
      <c r="B42" s="145">
        <v>19815</v>
      </c>
      <c r="C42" s="42" t="s">
        <v>97</v>
      </c>
      <c r="D42" s="65" t="s">
        <v>51</v>
      </c>
      <c r="E42" s="149">
        <v>1</v>
      </c>
      <c r="F42" s="43"/>
      <c r="G42" s="118">
        <f t="shared" si="4"/>
        <v>0</v>
      </c>
      <c r="H42" s="44"/>
      <c r="I42" s="152"/>
    </row>
    <row r="43" spans="1:9" ht="14.45" customHeight="1" x14ac:dyDescent="0.2">
      <c r="A43" s="107"/>
      <c r="B43" s="107"/>
      <c r="C43" s="108"/>
      <c r="D43" s="109"/>
      <c r="E43" s="97"/>
      <c r="F43" s="110"/>
      <c r="G43" s="111"/>
      <c r="H43" s="112"/>
      <c r="I43" s="113"/>
    </row>
    <row r="44" spans="1:9" ht="14.45" customHeight="1" x14ac:dyDescent="0.2">
      <c r="A44" s="107"/>
      <c r="B44" s="107"/>
      <c r="C44" s="108"/>
      <c r="D44" s="109"/>
      <c r="E44" s="97"/>
      <c r="F44" s="110"/>
      <c r="G44" s="111"/>
      <c r="H44" s="112"/>
      <c r="I44" s="113"/>
    </row>
    <row r="45" spans="1:9" ht="14.45" customHeight="1" x14ac:dyDescent="0.2">
      <c r="A45" s="107"/>
      <c r="B45" s="107"/>
      <c r="C45" s="108"/>
      <c r="D45" s="109"/>
      <c r="E45" s="97"/>
      <c r="F45" s="110"/>
      <c r="G45" s="111"/>
      <c r="H45" s="112"/>
      <c r="I45" s="113"/>
    </row>
    <row r="46" spans="1:9" ht="14.45" customHeight="1" x14ac:dyDescent="0.2">
      <c r="A46" s="15" t="s">
        <v>7</v>
      </c>
      <c r="B46" s="15"/>
      <c r="C46" s="30"/>
      <c r="D46" s="30"/>
      <c r="E46" s="30"/>
      <c r="H46" s="205" t="s">
        <v>41</v>
      </c>
      <c r="I46" s="206"/>
    </row>
    <row r="47" spans="1:9" ht="14.45" customHeight="1" x14ac:dyDescent="0.2">
      <c r="A47" s="15"/>
      <c r="B47" s="15"/>
      <c r="C47" s="30"/>
      <c r="D47" s="30"/>
      <c r="E47" s="30"/>
      <c r="H47" s="87"/>
      <c r="I47" s="88"/>
    </row>
    <row r="48" spans="1:9" ht="14.45" customHeight="1" x14ac:dyDescent="0.2">
      <c r="A48" s="15"/>
      <c r="B48" s="15"/>
      <c r="C48" s="30"/>
      <c r="D48" s="30"/>
      <c r="E48" s="30"/>
      <c r="H48" s="87"/>
      <c r="I48" s="88"/>
    </row>
    <row r="49" spans="1:9" ht="14.45" customHeight="1" x14ac:dyDescent="0.2">
      <c r="A49" s="15"/>
      <c r="B49" s="15"/>
      <c r="C49" s="30"/>
      <c r="D49" s="30"/>
      <c r="E49" s="30"/>
      <c r="H49" s="87"/>
      <c r="I49" s="88"/>
    </row>
    <row r="50" spans="1:9" ht="14.45" customHeight="1" x14ac:dyDescent="0.2">
      <c r="A50" s="15"/>
      <c r="B50" s="15"/>
      <c r="C50" s="30"/>
      <c r="D50" s="30"/>
      <c r="E50" s="30"/>
      <c r="H50" s="87"/>
      <c r="I50" s="88"/>
    </row>
    <row r="51" spans="1:9" ht="14.45" customHeight="1" x14ac:dyDescent="0.2">
      <c r="A51" s="15"/>
      <c r="B51" s="15"/>
      <c r="C51" s="30"/>
      <c r="D51" s="30"/>
      <c r="E51" s="30"/>
      <c r="H51" s="87"/>
      <c r="I51" s="88"/>
    </row>
    <row r="52" spans="1:9" ht="14.45" customHeight="1" x14ac:dyDescent="0.25">
      <c r="A52" s="184" t="s">
        <v>33</v>
      </c>
      <c r="B52" s="184"/>
      <c r="C52" s="185"/>
      <c r="D52" s="185"/>
      <c r="E52" s="185"/>
      <c r="F52" s="185"/>
      <c r="G52" s="185"/>
      <c r="H52" s="185"/>
      <c r="I52" s="185"/>
    </row>
    <row r="53" spans="1:9" ht="14.45" customHeight="1" x14ac:dyDescent="0.2">
      <c r="A53" s="115"/>
      <c r="B53" s="115"/>
      <c r="C53" s="116"/>
      <c r="F53" s="179" t="s">
        <v>23</v>
      </c>
      <c r="G53" s="180"/>
      <c r="H53" s="180"/>
      <c r="I53" s="181"/>
    </row>
    <row r="54" spans="1:9" ht="14.45" customHeight="1" x14ac:dyDescent="0.2">
      <c r="A54" s="153" t="s">
        <v>0</v>
      </c>
      <c r="B54" s="158" t="s">
        <v>140</v>
      </c>
      <c r="C54" s="156" t="s">
        <v>22</v>
      </c>
      <c r="D54" s="158" t="s">
        <v>2</v>
      </c>
      <c r="E54" s="158" t="s">
        <v>1</v>
      </c>
      <c r="F54" s="83" t="s">
        <v>3</v>
      </c>
      <c r="G54" s="83" t="s">
        <v>6</v>
      </c>
      <c r="H54" s="83" t="s">
        <v>17</v>
      </c>
      <c r="I54" s="51" t="s">
        <v>20</v>
      </c>
    </row>
    <row r="55" spans="1:9" ht="14.45" customHeight="1" x14ac:dyDescent="0.2">
      <c r="A55" s="154"/>
      <c r="B55" s="182"/>
      <c r="C55" s="156"/>
      <c r="D55" s="159"/>
      <c r="E55" s="159"/>
      <c r="F55" s="84" t="s">
        <v>4</v>
      </c>
      <c r="G55" s="84" t="s">
        <v>4</v>
      </c>
      <c r="H55" s="84"/>
      <c r="I55" s="53" t="s">
        <v>21</v>
      </c>
    </row>
    <row r="56" spans="1:9" ht="14.45" customHeight="1" x14ac:dyDescent="0.2">
      <c r="A56" s="155"/>
      <c r="B56" s="183"/>
      <c r="C56" s="157"/>
      <c r="D56" s="160"/>
      <c r="E56" s="160"/>
      <c r="F56" s="85" t="s">
        <v>5</v>
      </c>
      <c r="G56" s="85" t="s">
        <v>5</v>
      </c>
      <c r="H56" s="85"/>
      <c r="I56" s="55" t="s">
        <v>19</v>
      </c>
    </row>
    <row r="57" spans="1:9" ht="14.45" customHeight="1" x14ac:dyDescent="0.2">
      <c r="A57" s="161"/>
      <c r="B57" s="173"/>
      <c r="C57" s="165" t="s">
        <v>117</v>
      </c>
      <c r="D57" s="45"/>
      <c r="E57" s="7"/>
      <c r="F57" s="7"/>
      <c r="G57" s="7"/>
      <c r="H57" s="7"/>
      <c r="I57" s="27"/>
    </row>
    <row r="58" spans="1:9" ht="14.45" customHeight="1" x14ac:dyDescent="0.2">
      <c r="A58" s="162"/>
      <c r="B58" s="174"/>
      <c r="C58" s="166"/>
      <c r="D58" s="46"/>
      <c r="E58" s="3"/>
      <c r="F58" s="3"/>
      <c r="G58" s="3"/>
      <c r="H58" s="3"/>
      <c r="I58" s="28"/>
    </row>
    <row r="59" spans="1:9" ht="14.45" customHeight="1" x14ac:dyDescent="0.2">
      <c r="A59" s="162"/>
      <c r="B59" s="174"/>
      <c r="C59" s="166"/>
      <c r="D59" s="46"/>
      <c r="E59" s="3"/>
      <c r="F59" s="3"/>
      <c r="G59" s="3"/>
      <c r="H59" s="3"/>
      <c r="I59" s="28"/>
    </row>
    <row r="60" spans="1:9" ht="14.25" customHeight="1" x14ac:dyDescent="0.2">
      <c r="A60" s="163"/>
      <c r="B60" s="174"/>
      <c r="C60" s="166"/>
      <c r="D60" s="46"/>
      <c r="E60" s="3"/>
      <c r="F60" s="3"/>
      <c r="G60" s="3"/>
      <c r="H60" s="3"/>
      <c r="I60" s="28"/>
    </row>
    <row r="61" spans="1:9" ht="3.75" customHeight="1" x14ac:dyDescent="0.2">
      <c r="A61" s="163"/>
      <c r="B61" s="174"/>
      <c r="C61" s="166"/>
      <c r="D61" s="46"/>
      <c r="E61" s="3"/>
      <c r="F61" s="3"/>
      <c r="G61" s="3"/>
      <c r="H61" s="3"/>
      <c r="I61" s="28"/>
    </row>
    <row r="62" spans="1:9" ht="5.25" hidden="1" customHeight="1" x14ac:dyDescent="0.2">
      <c r="A62" s="164"/>
      <c r="B62" s="141"/>
      <c r="C62" s="166"/>
      <c r="D62" s="47"/>
      <c r="E62" s="48"/>
      <c r="F62" s="48"/>
      <c r="G62" s="48"/>
      <c r="H62" s="48"/>
      <c r="I62" s="57"/>
    </row>
    <row r="63" spans="1:9" ht="14.45" customHeight="1" x14ac:dyDescent="0.2">
      <c r="A63" s="89" t="s">
        <v>112</v>
      </c>
      <c r="B63" s="144">
        <v>25007</v>
      </c>
      <c r="C63" s="135" t="s">
        <v>95</v>
      </c>
      <c r="D63" s="38" t="s">
        <v>51</v>
      </c>
      <c r="E63" s="148">
        <v>20</v>
      </c>
      <c r="F63" s="91">
        <v>474</v>
      </c>
      <c r="G63" s="63">
        <f t="shared" ref="G63:G64" si="5">E63*F63</f>
        <v>9480</v>
      </c>
      <c r="H63" s="92"/>
      <c r="I63" s="151"/>
    </row>
    <row r="64" spans="1:9" ht="14.45" customHeight="1" x14ac:dyDescent="0.2">
      <c r="A64" s="89" t="s">
        <v>113</v>
      </c>
      <c r="B64" s="144">
        <v>25007</v>
      </c>
      <c r="C64" s="90" t="s">
        <v>96</v>
      </c>
      <c r="D64" s="38" t="s">
        <v>51</v>
      </c>
      <c r="E64" s="148">
        <v>6</v>
      </c>
      <c r="F64" s="91">
        <v>474</v>
      </c>
      <c r="G64" s="63">
        <f t="shared" si="5"/>
        <v>2844</v>
      </c>
      <c r="H64" s="92"/>
      <c r="I64" s="151"/>
    </row>
    <row r="65" spans="1:9" ht="14.45" customHeight="1" x14ac:dyDescent="0.2">
      <c r="A65" s="41" t="s">
        <v>114</v>
      </c>
      <c r="B65" s="145">
        <v>25008</v>
      </c>
      <c r="C65" s="42" t="s">
        <v>97</v>
      </c>
      <c r="D65" s="65" t="s">
        <v>51</v>
      </c>
      <c r="E65" s="149">
        <v>3</v>
      </c>
      <c r="F65" s="43">
        <v>474</v>
      </c>
      <c r="G65" s="64">
        <f t="shared" ref="G65" si="6">E65*F65</f>
        <v>1422</v>
      </c>
      <c r="H65" s="44"/>
      <c r="I65" s="152"/>
    </row>
    <row r="66" spans="1:9" ht="14.45" customHeight="1" x14ac:dyDescent="0.2">
      <c r="A66" s="125"/>
      <c r="B66" s="125"/>
      <c r="C66" s="126"/>
      <c r="D66" s="127"/>
      <c r="E66" s="128"/>
      <c r="F66" s="129"/>
      <c r="G66" s="130"/>
      <c r="H66" s="131"/>
      <c r="I66" s="132"/>
    </row>
    <row r="67" spans="1:9" ht="14.45" customHeight="1" x14ac:dyDescent="0.2">
      <c r="A67" s="161"/>
      <c r="B67" s="173"/>
      <c r="C67" s="165" t="s">
        <v>118</v>
      </c>
      <c r="D67" s="45"/>
      <c r="E67" s="7"/>
      <c r="F67" s="7"/>
      <c r="G67" s="7"/>
      <c r="H67" s="7"/>
      <c r="I67" s="27"/>
    </row>
    <row r="68" spans="1:9" ht="14.45" customHeight="1" x14ac:dyDescent="0.2">
      <c r="A68" s="162"/>
      <c r="B68" s="174"/>
      <c r="C68" s="166"/>
      <c r="D68" s="46"/>
      <c r="E68" s="3"/>
      <c r="F68" s="3"/>
      <c r="G68" s="3"/>
      <c r="H68" s="3"/>
      <c r="I68" s="28"/>
    </row>
    <row r="69" spans="1:9" ht="14.45" customHeight="1" x14ac:dyDescent="0.2">
      <c r="A69" s="162"/>
      <c r="B69" s="174"/>
      <c r="C69" s="166"/>
      <c r="D69" s="46"/>
      <c r="E69" s="3"/>
      <c r="F69" s="3"/>
      <c r="G69" s="3"/>
      <c r="H69" s="3"/>
      <c r="I69" s="28"/>
    </row>
    <row r="70" spans="1:9" ht="14.45" customHeight="1" x14ac:dyDescent="0.2">
      <c r="A70" s="163"/>
      <c r="B70" s="174"/>
      <c r="C70" s="166"/>
      <c r="D70" s="46"/>
      <c r="E70" s="3"/>
      <c r="F70" s="3"/>
      <c r="G70" s="3"/>
      <c r="H70" s="3"/>
      <c r="I70" s="28"/>
    </row>
    <row r="71" spans="1:9" ht="6.75" customHeight="1" x14ac:dyDescent="0.2">
      <c r="A71" s="163"/>
      <c r="B71" s="174"/>
      <c r="C71" s="166"/>
      <c r="D71" s="46"/>
      <c r="E71" s="3"/>
      <c r="F71" s="3"/>
      <c r="G71" s="3"/>
      <c r="H71" s="3"/>
      <c r="I71" s="28"/>
    </row>
    <row r="72" spans="1:9" ht="14.25" hidden="1" customHeight="1" x14ac:dyDescent="0.2">
      <c r="A72" s="164"/>
      <c r="B72" s="141"/>
      <c r="C72" s="166"/>
      <c r="D72" s="47"/>
      <c r="E72" s="48"/>
      <c r="F72" s="48"/>
      <c r="G72" s="48"/>
      <c r="H72" s="48"/>
      <c r="I72" s="57"/>
    </row>
    <row r="73" spans="1:9" ht="14.45" customHeight="1" x14ac:dyDescent="0.2">
      <c r="A73" s="41" t="s">
        <v>115</v>
      </c>
      <c r="B73" s="145">
        <v>25009</v>
      </c>
      <c r="C73" s="136" t="s">
        <v>116</v>
      </c>
      <c r="D73" s="65" t="s">
        <v>51</v>
      </c>
      <c r="E73" s="149">
        <v>2</v>
      </c>
      <c r="F73" s="43">
        <v>750</v>
      </c>
      <c r="G73" s="64">
        <f t="shared" ref="G73" si="7">E73*F73</f>
        <v>1500</v>
      </c>
      <c r="H73" s="44"/>
      <c r="I73" s="152"/>
    </row>
    <row r="74" spans="1:9" ht="14.45" customHeight="1" x14ac:dyDescent="0.2">
      <c r="A74" s="133"/>
      <c r="B74" s="133"/>
      <c r="C74" s="134"/>
      <c r="D74" s="133"/>
      <c r="E74" s="133"/>
      <c r="F74" s="133"/>
      <c r="G74" s="133"/>
      <c r="H74" s="133"/>
      <c r="I74" s="133"/>
    </row>
    <row r="75" spans="1:9" ht="14.45" customHeight="1" x14ac:dyDescent="0.2">
      <c r="A75" s="161"/>
      <c r="B75" s="173"/>
      <c r="C75" s="165" t="s">
        <v>119</v>
      </c>
      <c r="D75" s="45"/>
      <c r="E75" s="7"/>
      <c r="F75" s="7"/>
      <c r="G75" s="7"/>
      <c r="H75" s="7"/>
      <c r="I75" s="27"/>
    </row>
    <row r="76" spans="1:9" ht="14.45" customHeight="1" x14ac:dyDescent="0.2">
      <c r="A76" s="162"/>
      <c r="B76" s="174"/>
      <c r="C76" s="166"/>
      <c r="D76" s="46"/>
      <c r="E76" s="3"/>
      <c r="F76" s="3"/>
      <c r="G76" s="3"/>
      <c r="H76" s="3"/>
      <c r="I76" s="28"/>
    </row>
    <row r="77" spans="1:9" ht="14.45" customHeight="1" x14ac:dyDescent="0.2">
      <c r="A77" s="162"/>
      <c r="B77" s="174"/>
      <c r="C77" s="166"/>
      <c r="D77" s="46"/>
      <c r="E77" s="3"/>
      <c r="F77" s="3"/>
      <c r="G77" s="3"/>
      <c r="H77" s="3"/>
      <c r="I77" s="28"/>
    </row>
    <row r="78" spans="1:9" ht="8.25" customHeight="1" x14ac:dyDescent="0.2">
      <c r="A78" s="163"/>
      <c r="B78" s="174"/>
      <c r="C78" s="166"/>
      <c r="D78" s="46"/>
      <c r="E78" s="3"/>
      <c r="F78" s="3"/>
      <c r="G78" s="3"/>
      <c r="H78" s="3"/>
      <c r="I78" s="28"/>
    </row>
    <row r="79" spans="1:9" ht="14.25" hidden="1" customHeight="1" x14ac:dyDescent="0.2">
      <c r="A79" s="163"/>
      <c r="B79" s="141"/>
      <c r="C79" s="166"/>
      <c r="D79" s="46"/>
      <c r="E79" s="3"/>
      <c r="F79" s="3"/>
      <c r="G79" s="3"/>
      <c r="H79" s="3"/>
      <c r="I79" s="28"/>
    </row>
    <row r="80" spans="1:9" ht="14.25" hidden="1" customHeight="1" x14ac:dyDescent="0.2">
      <c r="A80" s="164"/>
      <c r="B80" s="141"/>
      <c r="C80" s="166"/>
      <c r="D80" s="47"/>
      <c r="E80" s="48"/>
      <c r="F80" s="48"/>
      <c r="G80" s="48"/>
      <c r="H80" s="48"/>
      <c r="I80" s="57"/>
    </row>
    <row r="81" spans="1:9" ht="14.45" customHeight="1" x14ac:dyDescent="0.2">
      <c r="A81" s="86" t="s">
        <v>120</v>
      </c>
      <c r="B81" s="143">
        <v>21640</v>
      </c>
      <c r="C81" s="135" t="s">
        <v>95</v>
      </c>
      <c r="D81" s="38" t="s">
        <v>8</v>
      </c>
      <c r="E81" s="147">
        <v>105</v>
      </c>
      <c r="F81" s="39">
        <v>67.2</v>
      </c>
      <c r="G81" s="63">
        <f>E81*F81</f>
        <v>7056</v>
      </c>
      <c r="H81" s="40"/>
      <c r="I81" s="151"/>
    </row>
    <row r="82" spans="1:9" ht="14.45" customHeight="1" x14ac:dyDescent="0.2">
      <c r="A82" s="89" t="s">
        <v>121</v>
      </c>
      <c r="B82" s="144">
        <v>21640</v>
      </c>
      <c r="C82" s="90" t="s">
        <v>96</v>
      </c>
      <c r="D82" s="38" t="s">
        <v>8</v>
      </c>
      <c r="E82" s="148">
        <v>160</v>
      </c>
      <c r="F82" s="91">
        <v>67.2</v>
      </c>
      <c r="G82" s="63">
        <f t="shared" ref="G82:G83" si="8">E82*F82</f>
        <v>10752</v>
      </c>
      <c r="H82" s="92"/>
      <c r="I82" s="151"/>
    </row>
    <row r="83" spans="1:9" ht="14.45" customHeight="1" x14ac:dyDescent="0.2">
      <c r="A83" s="41" t="s">
        <v>122</v>
      </c>
      <c r="B83" s="145">
        <v>21640</v>
      </c>
      <c r="C83" s="42" t="s">
        <v>97</v>
      </c>
      <c r="D83" s="65" t="s">
        <v>8</v>
      </c>
      <c r="E83" s="149">
        <v>50</v>
      </c>
      <c r="F83" s="43">
        <v>67.2</v>
      </c>
      <c r="G83" s="64">
        <f t="shared" si="8"/>
        <v>3360</v>
      </c>
      <c r="H83" s="44"/>
      <c r="I83" s="152"/>
    </row>
    <row r="84" spans="1:9" ht="14.45" customHeight="1" x14ac:dyDescent="0.2">
      <c r="A84" s="125"/>
      <c r="B84" s="125"/>
      <c r="C84" s="126"/>
      <c r="D84" s="127"/>
      <c r="E84" s="128"/>
      <c r="F84" s="129"/>
      <c r="G84" s="130"/>
      <c r="H84" s="131"/>
      <c r="I84" s="132"/>
    </row>
    <row r="85" spans="1:9" ht="14.45" customHeight="1" x14ac:dyDescent="0.2">
      <c r="A85" s="161"/>
      <c r="B85" s="173"/>
      <c r="C85" s="165" t="s">
        <v>126</v>
      </c>
      <c r="D85" s="45"/>
      <c r="E85" s="7"/>
      <c r="F85" s="7"/>
      <c r="G85" s="7"/>
      <c r="H85" s="7"/>
      <c r="I85" s="27"/>
    </row>
    <row r="86" spans="1:9" ht="14.45" customHeight="1" x14ac:dyDescent="0.2">
      <c r="A86" s="162"/>
      <c r="B86" s="174"/>
      <c r="C86" s="166"/>
      <c r="D86" s="46"/>
      <c r="E86" s="3"/>
      <c r="F86" s="3"/>
      <c r="G86" s="3"/>
      <c r="H86" s="3"/>
      <c r="I86" s="28"/>
    </row>
    <row r="87" spans="1:9" ht="12" customHeight="1" x14ac:dyDescent="0.2">
      <c r="A87" s="162"/>
      <c r="B87" s="174"/>
      <c r="C87" s="166"/>
      <c r="D87" s="46"/>
      <c r="E87" s="3"/>
      <c r="F87" s="3"/>
      <c r="G87" s="3"/>
      <c r="H87" s="3"/>
      <c r="I87" s="28"/>
    </row>
    <row r="88" spans="1:9" ht="14.45" hidden="1" customHeight="1" x14ac:dyDescent="0.2">
      <c r="A88" s="163"/>
      <c r="B88" s="174"/>
      <c r="C88" s="166"/>
      <c r="D88" s="46"/>
      <c r="E88" s="3"/>
      <c r="F88" s="3"/>
      <c r="G88" s="3"/>
      <c r="H88" s="3"/>
      <c r="I88" s="28"/>
    </row>
    <row r="89" spans="1:9" ht="7.5" hidden="1" customHeight="1" x14ac:dyDescent="0.2">
      <c r="A89" s="163"/>
      <c r="B89" s="174"/>
      <c r="C89" s="166"/>
      <c r="D89" s="46"/>
      <c r="E89" s="3"/>
      <c r="F89" s="3"/>
      <c r="G89" s="3"/>
      <c r="H89" s="3"/>
      <c r="I89" s="28"/>
    </row>
    <row r="90" spans="1:9" ht="9" customHeight="1" x14ac:dyDescent="0.2">
      <c r="A90" s="164"/>
      <c r="B90" s="174"/>
      <c r="C90" s="166"/>
      <c r="D90" s="47"/>
      <c r="E90" s="48"/>
      <c r="F90" s="48"/>
      <c r="G90" s="48"/>
      <c r="H90" s="48"/>
      <c r="I90" s="57"/>
    </row>
    <row r="91" spans="1:9" ht="14.45" customHeight="1" x14ac:dyDescent="0.2">
      <c r="A91" s="86" t="s">
        <v>123</v>
      </c>
      <c r="B91" s="143">
        <v>21561</v>
      </c>
      <c r="C91" s="135" t="s">
        <v>95</v>
      </c>
      <c r="D91" s="38" t="s">
        <v>8</v>
      </c>
      <c r="E91" s="147">
        <v>60</v>
      </c>
      <c r="F91" s="39">
        <v>91.2</v>
      </c>
      <c r="G91" s="63">
        <f>E91*F91</f>
        <v>5472</v>
      </c>
      <c r="H91" s="40"/>
      <c r="I91" s="151"/>
    </row>
    <row r="92" spans="1:9" ht="14.45" customHeight="1" x14ac:dyDescent="0.2">
      <c r="A92" s="89" t="s">
        <v>124</v>
      </c>
      <c r="B92" s="144">
        <v>21561</v>
      </c>
      <c r="C92" s="90" t="s">
        <v>96</v>
      </c>
      <c r="D92" s="38" t="s">
        <v>8</v>
      </c>
      <c r="E92" s="148">
        <v>80</v>
      </c>
      <c r="F92" s="91">
        <v>91.2</v>
      </c>
      <c r="G92" s="63">
        <f t="shared" ref="G92:G93" si="9">E92*F92</f>
        <v>7296</v>
      </c>
      <c r="H92" s="92"/>
      <c r="I92" s="151"/>
    </row>
    <row r="93" spans="1:9" ht="14.45" customHeight="1" x14ac:dyDescent="0.2">
      <c r="A93" s="41" t="s">
        <v>125</v>
      </c>
      <c r="B93" s="145">
        <v>21561</v>
      </c>
      <c r="C93" s="42" t="s">
        <v>97</v>
      </c>
      <c r="D93" s="65" t="s">
        <v>8</v>
      </c>
      <c r="E93" s="149">
        <v>40</v>
      </c>
      <c r="F93" s="43">
        <v>91.2</v>
      </c>
      <c r="G93" s="64">
        <f t="shared" si="9"/>
        <v>3648</v>
      </c>
      <c r="H93" s="44"/>
      <c r="I93" s="152"/>
    </row>
    <row r="94" spans="1:9" ht="14.45" customHeight="1" x14ac:dyDescent="0.2">
      <c r="A94" s="18"/>
      <c r="B94" s="18"/>
      <c r="C94" s="119"/>
      <c r="D94" s="208" t="s">
        <v>145</v>
      </c>
      <c r="E94" s="209"/>
      <c r="F94" s="210"/>
      <c r="G94" s="66">
        <f>SUM(G9:G93)</f>
        <v>52830</v>
      </c>
      <c r="H94" s="32"/>
      <c r="I94" s="120"/>
    </row>
    <row r="95" spans="1:9" ht="40.5" customHeight="1" x14ac:dyDescent="0.2">
      <c r="A95" s="94"/>
      <c r="B95" s="94"/>
      <c r="C95" s="95"/>
      <c r="D95" s="96"/>
      <c r="E95" s="97"/>
      <c r="F95" s="32"/>
      <c r="G95" s="98"/>
      <c r="H95" s="99"/>
      <c r="I95" s="100"/>
    </row>
    <row r="96" spans="1:9" ht="14.45" customHeight="1" x14ac:dyDescent="0.2">
      <c r="A96" s="121" t="s">
        <v>7</v>
      </c>
      <c r="B96" s="121"/>
      <c r="C96" s="34"/>
      <c r="D96" s="34"/>
      <c r="E96" s="34"/>
      <c r="F96" s="122"/>
      <c r="G96" s="122"/>
      <c r="H96" s="227" t="s">
        <v>41</v>
      </c>
      <c r="I96" s="228"/>
    </row>
    <row r="97" spans="1:9" ht="14.45" customHeight="1" x14ac:dyDescent="0.2">
      <c r="A97" s="121"/>
      <c r="B97" s="121"/>
      <c r="C97" s="34"/>
      <c r="D97" s="34"/>
      <c r="E97" s="34"/>
      <c r="F97" s="122"/>
      <c r="G97" s="122"/>
      <c r="H97" s="123"/>
      <c r="I97" s="124"/>
    </row>
    <row r="98" spans="1:9" ht="14.45" customHeight="1" x14ac:dyDescent="0.2">
      <c r="A98" s="121"/>
      <c r="B98" s="121"/>
      <c r="C98" s="34"/>
      <c r="D98" s="34"/>
      <c r="E98" s="34"/>
      <c r="F98" s="122"/>
      <c r="G98" s="122"/>
      <c r="H98" s="123"/>
      <c r="I98" s="124"/>
    </row>
    <row r="99" spans="1:9" ht="14.45" customHeight="1" x14ac:dyDescent="0.2">
      <c r="A99" s="121"/>
      <c r="B99" s="121"/>
      <c r="C99" s="34"/>
      <c r="D99" s="34"/>
      <c r="E99" s="34"/>
      <c r="F99" s="122"/>
      <c r="G99" s="122"/>
      <c r="H99" s="123"/>
      <c r="I99" s="124"/>
    </row>
    <row r="100" spans="1:9" ht="14.45" customHeight="1" x14ac:dyDescent="0.2">
      <c r="A100" s="121"/>
      <c r="B100" s="121"/>
      <c r="C100" s="34"/>
      <c r="D100" s="34"/>
      <c r="E100" s="34"/>
      <c r="F100" s="122"/>
      <c r="G100" s="122"/>
      <c r="H100" s="123"/>
      <c r="I100" s="124"/>
    </row>
    <row r="101" spans="1:9" ht="14.45" customHeight="1" x14ac:dyDescent="0.2">
      <c r="A101" s="121"/>
      <c r="B101" s="121"/>
      <c r="C101" s="34"/>
      <c r="D101" s="34"/>
      <c r="E101" s="34"/>
      <c r="F101" s="122"/>
      <c r="G101" s="122"/>
      <c r="H101" s="123"/>
      <c r="I101" s="124"/>
    </row>
    <row r="102" spans="1:9" ht="14.45" customHeight="1" x14ac:dyDescent="0.25">
      <c r="A102" s="229" t="s">
        <v>33</v>
      </c>
      <c r="B102" s="229"/>
      <c r="C102" s="230"/>
      <c r="D102" s="230"/>
      <c r="E102" s="230"/>
      <c r="F102" s="230"/>
      <c r="G102" s="230"/>
      <c r="H102" s="230"/>
      <c r="I102" s="230"/>
    </row>
    <row r="103" spans="1:9" ht="14.45" customHeight="1" x14ac:dyDescent="0.2">
      <c r="A103" s="8"/>
      <c r="B103" s="8"/>
    </row>
    <row r="104" spans="1:9" ht="14.45" customHeight="1" thickBot="1" x14ac:dyDescent="0.25">
      <c r="A104" s="211" t="s">
        <v>24</v>
      </c>
      <c r="B104" s="211"/>
      <c r="C104" s="211"/>
      <c r="D104" s="211"/>
      <c r="E104" s="211"/>
      <c r="F104" s="211"/>
      <c r="G104" s="211"/>
      <c r="H104" s="211"/>
      <c r="I104" s="212"/>
    </row>
    <row r="105" spans="1:9" ht="14.45" customHeight="1" thickTop="1" x14ac:dyDescent="0.2">
      <c r="A105" s="221">
        <v>1</v>
      </c>
      <c r="B105" s="222" t="s">
        <v>130</v>
      </c>
      <c r="C105" s="223"/>
      <c r="D105" s="223"/>
      <c r="E105" s="223"/>
      <c r="F105" s="223"/>
      <c r="G105" s="223"/>
      <c r="H105" s="223"/>
      <c r="I105" s="224"/>
    </row>
    <row r="106" spans="1:9" ht="14.45" customHeight="1" x14ac:dyDescent="0.2">
      <c r="A106" s="163"/>
      <c r="B106" s="237" t="s">
        <v>128</v>
      </c>
      <c r="C106" s="238"/>
      <c r="D106" s="238"/>
      <c r="E106" s="238"/>
      <c r="F106" s="238"/>
      <c r="G106" s="238"/>
      <c r="H106" s="238"/>
      <c r="I106" s="239"/>
    </row>
    <row r="107" spans="1:9" ht="48" customHeight="1" x14ac:dyDescent="0.2">
      <c r="A107" s="164"/>
      <c r="B107" s="231" t="s">
        <v>129</v>
      </c>
      <c r="C107" s="232"/>
      <c r="D107" s="232"/>
      <c r="E107" s="232"/>
      <c r="F107" s="232"/>
      <c r="G107" s="232"/>
      <c r="H107" s="232"/>
      <c r="I107" s="233"/>
    </row>
    <row r="108" spans="1:9" ht="14.45" customHeight="1" x14ac:dyDescent="0.2">
      <c r="A108" s="220">
        <v>2</v>
      </c>
      <c r="B108" s="234" t="s">
        <v>131</v>
      </c>
      <c r="C108" s="235"/>
      <c r="D108" s="235"/>
      <c r="E108" s="235"/>
      <c r="F108" s="235"/>
      <c r="G108" s="235"/>
      <c r="H108" s="235"/>
      <c r="I108" s="236"/>
    </row>
    <row r="109" spans="1:9" ht="14.45" customHeight="1" x14ac:dyDescent="0.2">
      <c r="A109" s="164"/>
      <c r="B109" s="231" t="s">
        <v>132</v>
      </c>
      <c r="C109" s="232"/>
      <c r="D109" s="232"/>
      <c r="E109" s="232"/>
      <c r="F109" s="232"/>
      <c r="G109" s="232"/>
      <c r="H109" s="232"/>
      <c r="I109" s="233"/>
    </row>
    <row r="110" spans="1:9" ht="15" customHeight="1" x14ac:dyDescent="0.2">
      <c r="A110" s="70">
        <v>3</v>
      </c>
      <c r="B110" s="199" t="s">
        <v>88</v>
      </c>
      <c r="C110" s="200"/>
      <c r="D110" s="200"/>
      <c r="E110" s="200"/>
      <c r="F110" s="200"/>
      <c r="G110" s="200"/>
      <c r="H110" s="200"/>
      <c r="I110" s="201"/>
    </row>
    <row r="111" spans="1:9" ht="0.75" hidden="1" customHeight="1" x14ac:dyDescent="0.2">
      <c r="A111" s="71">
        <v>4</v>
      </c>
      <c r="B111" s="142"/>
      <c r="C111" s="190" t="s">
        <v>12</v>
      </c>
      <c r="D111" s="225"/>
      <c r="E111" s="225"/>
      <c r="F111" s="225"/>
      <c r="G111" s="225"/>
      <c r="H111" s="225"/>
      <c r="I111" s="226"/>
    </row>
    <row r="112" spans="1:9" ht="10.5" customHeight="1" x14ac:dyDescent="0.2">
      <c r="A112" s="12"/>
      <c r="B112" s="12"/>
      <c r="C112" s="13"/>
    </row>
    <row r="113" spans="1:9" ht="14.45" customHeight="1" x14ac:dyDescent="0.25">
      <c r="A113" s="14"/>
      <c r="B113" s="14"/>
    </row>
    <row r="114" spans="1:9" ht="14.45" customHeight="1" thickBot="1" x14ac:dyDescent="0.25">
      <c r="A114" s="186" t="s">
        <v>25</v>
      </c>
      <c r="B114" s="187"/>
      <c r="C114" s="188"/>
      <c r="D114" s="188"/>
      <c r="E114" s="188"/>
      <c r="F114" s="188"/>
      <c r="G114" s="188"/>
      <c r="H114" s="188"/>
      <c r="I114" s="213"/>
    </row>
    <row r="115" spans="1:9" ht="14.45" customHeight="1" thickTop="1" x14ac:dyDescent="0.2">
      <c r="A115" s="72">
        <v>1</v>
      </c>
      <c r="B115" s="217" t="s">
        <v>34</v>
      </c>
      <c r="C115" s="218"/>
      <c r="D115" s="218"/>
      <c r="E115" s="218"/>
      <c r="F115" s="218"/>
      <c r="G115" s="218"/>
      <c r="H115" s="218"/>
      <c r="I115" s="219"/>
    </row>
    <row r="116" spans="1:9" ht="12.75" customHeight="1" x14ac:dyDescent="0.25">
      <c r="A116" s="14"/>
      <c r="B116" s="14"/>
    </row>
    <row r="117" spans="1:9" ht="14.45" customHeight="1" x14ac:dyDescent="0.25">
      <c r="A117" s="14"/>
      <c r="B117" s="14"/>
    </row>
    <row r="118" spans="1:9" ht="14.45" customHeight="1" thickBot="1" x14ac:dyDescent="0.25">
      <c r="A118" s="186" t="s">
        <v>26</v>
      </c>
      <c r="B118" s="187"/>
      <c r="C118" s="188"/>
      <c r="D118" s="188"/>
      <c r="E118" s="188"/>
      <c r="F118" s="188"/>
      <c r="G118" s="188"/>
      <c r="H118" s="188"/>
      <c r="I118" s="189"/>
    </row>
    <row r="119" spans="1:9" ht="61.5" customHeight="1" thickTop="1" x14ac:dyDescent="0.2">
      <c r="A119" s="73">
        <v>1</v>
      </c>
      <c r="B119" s="193" t="s">
        <v>40</v>
      </c>
      <c r="C119" s="194"/>
      <c r="D119" s="194"/>
      <c r="E119" s="194"/>
      <c r="F119" s="194"/>
      <c r="G119" s="194"/>
      <c r="H119" s="194"/>
      <c r="I119" s="195"/>
    </row>
    <row r="120" spans="1:9" ht="23.25" customHeight="1" x14ac:dyDescent="0.2">
      <c r="A120" s="71">
        <v>2</v>
      </c>
      <c r="B120" s="190" t="s">
        <v>42</v>
      </c>
      <c r="C120" s="191"/>
      <c r="D120" s="191"/>
      <c r="E120" s="191"/>
      <c r="F120" s="191"/>
      <c r="G120" s="191"/>
      <c r="H120" s="191"/>
      <c r="I120" s="192"/>
    </row>
    <row r="121" spans="1:9" ht="14.25" customHeight="1" x14ac:dyDescent="0.25">
      <c r="A121" s="14"/>
      <c r="B121" s="14"/>
    </row>
    <row r="122" spans="1:9" ht="14.45" customHeight="1" thickBot="1" x14ac:dyDescent="0.25">
      <c r="A122" s="186" t="s">
        <v>35</v>
      </c>
      <c r="B122" s="187"/>
      <c r="C122" s="188"/>
      <c r="D122" s="188"/>
      <c r="E122" s="188"/>
      <c r="F122" s="188"/>
      <c r="G122" s="188"/>
      <c r="H122" s="188"/>
      <c r="I122" s="189"/>
    </row>
    <row r="123" spans="1:9" ht="31.5" customHeight="1" thickTop="1" x14ac:dyDescent="0.2">
      <c r="A123" s="73">
        <v>1</v>
      </c>
      <c r="B123" s="193" t="s">
        <v>36</v>
      </c>
      <c r="C123" s="194"/>
      <c r="D123" s="194"/>
      <c r="E123" s="194"/>
      <c r="F123" s="194"/>
      <c r="G123" s="194"/>
      <c r="H123" s="194"/>
      <c r="I123" s="195"/>
    </row>
    <row r="124" spans="1:9" ht="14.45" customHeight="1" x14ac:dyDescent="0.2">
      <c r="A124" s="74">
        <v>2</v>
      </c>
      <c r="B124" s="196" t="s">
        <v>37</v>
      </c>
      <c r="C124" s="197"/>
      <c r="D124" s="197"/>
      <c r="E124" s="197"/>
      <c r="F124" s="197"/>
      <c r="G124" s="197"/>
      <c r="H124" s="197"/>
      <c r="I124" s="198"/>
    </row>
    <row r="125" spans="1:9" ht="14.45" customHeight="1" x14ac:dyDescent="0.2">
      <c r="A125" s="70">
        <v>3</v>
      </c>
      <c r="B125" s="199" t="s">
        <v>38</v>
      </c>
      <c r="C125" s="200"/>
      <c r="D125" s="200"/>
      <c r="E125" s="200"/>
      <c r="F125" s="200"/>
      <c r="G125" s="200"/>
      <c r="H125" s="200"/>
      <c r="I125" s="201"/>
    </row>
    <row r="126" spans="1:9" ht="14.45" customHeight="1" x14ac:dyDescent="0.2">
      <c r="A126" s="71">
        <v>4</v>
      </c>
      <c r="B126" s="202" t="s">
        <v>39</v>
      </c>
      <c r="C126" s="203"/>
      <c r="D126" s="203"/>
      <c r="E126" s="203"/>
      <c r="F126" s="203"/>
      <c r="G126" s="203"/>
      <c r="H126" s="203"/>
      <c r="I126" s="204"/>
    </row>
    <row r="127" spans="1:9" ht="14.45" customHeight="1" x14ac:dyDescent="0.25">
      <c r="A127" s="23"/>
      <c r="B127" s="23"/>
      <c r="C127" s="25"/>
    </row>
    <row r="128" spans="1:9" ht="14.45" customHeight="1" x14ac:dyDescent="0.2">
      <c r="A128" s="15" t="s">
        <v>7</v>
      </c>
      <c r="B128" s="15"/>
      <c r="C128" s="30"/>
      <c r="D128" s="30"/>
      <c r="E128" s="30"/>
      <c r="H128" s="205" t="s">
        <v>41</v>
      </c>
      <c r="I128" s="206"/>
    </row>
    <row r="129" spans="1:10" ht="18.75" customHeight="1" x14ac:dyDescent="0.2">
      <c r="A129" s="15"/>
      <c r="B129" s="15"/>
      <c r="C129" s="30"/>
      <c r="D129" s="30"/>
      <c r="E129" s="30"/>
      <c r="H129" s="87"/>
      <c r="I129" s="88"/>
    </row>
    <row r="130" spans="1:10" ht="14.45" customHeight="1" x14ac:dyDescent="0.2">
      <c r="A130" s="15"/>
      <c r="B130" s="15"/>
      <c r="C130" s="30"/>
      <c r="D130" s="30"/>
      <c r="E130" s="30"/>
      <c r="H130" s="87"/>
      <c r="I130" s="88"/>
    </row>
    <row r="131" spans="1:10" ht="81" customHeight="1" x14ac:dyDescent="0.2">
      <c r="A131" s="15"/>
      <c r="B131" s="15"/>
      <c r="C131" s="30"/>
      <c r="D131" s="30"/>
      <c r="E131" s="30"/>
      <c r="H131" s="87"/>
      <c r="I131" s="88"/>
    </row>
    <row r="132" spans="1:10" ht="15.75" customHeight="1" x14ac:dyDescent="0.2">
      <c r="A132" s="15"/>
      <c r="B132" s="15"/>
      <c r="C132" s="30"/>
      <c r="D132" s="30"/>
      <c r="E132" s="30"/>
      <c r="H132" s="87"/>
      <c r="I132" s="88"/>
    </row>
    <row r="133" spans="1:10" ht="15.75" customHeight="1" x14ac:dyDescent="0.2">
      <c r="A133" s="15"/>
      <c r="B133" s="15"/>
      <c r="C133" s="30"/>
      <c r="D133" s="30"/>
      <c r="E133" s="30"/>
      <c r="H133" s="87"/>
      <c r="I133" s="88"/>
    </row>
    <row r="134" spans="1:10" ht="15.75" customHeight="1" x14ac:dyDescent="0.25">
      <c r="A134" s="184" t="s">
        <v>33</v>
      </c>
      <c r="B134" s="184"/>
      <c r="C134" s="185"/>
      <c r="D134" s="185"/>
      <c r="E134" s="185"/>
      <c r="F134" s="185"/>
      <c r="G134" s="185"/>
      <c r="H134" s="185"/>
      <c r="I134" s="185"/>
      <c r="J134" s="58"/>
    </row>
    <row r="135" spans="1:10" ht="15.75" customHeight="1" x14ac:dyDescent="0.2">
      <c r="A135" s="15"/>
      <c r="B135" s="15"/>
      <c r="C135" s="30"/>
      <c r="D135" s="30"/>
      <c r="E135" s="30"/>
      <c r="H135" s="87"/>
      <c r="I135" s="88"/>
    </row>
    <row r="136" spans="1:10" ht="15.75" customHeight="1" x14ac:dyDescent="0.2">
      <c r="A136" s="25"/>
      <c r="B136" s="25"/>
    </row>
    <row r="137" spans="1:10" ht="15" customHeight="1" x14ac:dyDescent="0.2">
      <c r="A137" s="25"/>
      <c r="B137" s="25"/>
    </row>
    <row r="138" spans="1:10" ht="13.5" customHeight="1" x14ac:dyDescent="0.2">
      <c r="A138" s="25"/>
      <c r="B138" s="25"/>
    </row>
    <row r="139" spans="1:10" x14ac:dyDescent="0.2">
      <c r="A139" s="25"/>
      <c r="B139" s="25"/>
    </row>
    <row r="140" spans="1:10" x14ac:dyDescent="0.2">
      <c r="A140" s="25"/>
      <c r="B140" s="25"/>
    </row>
    <row r="141" spans="1:10" ht="82.5" customHeight="1" x14ac:dyDescent="0.2">
      <c r="A141" s="25"/>
      <c r="B141" s="25"/>
    </row>
    <row r="142" spans="1:10" ht="18" customHeight="1" x14ac:dyDescent="0.2">
      <c r="A142" s="25"/>
      <c r="B142" s="25"/>
    </row>
    <row r="143" spans="1:10" ht="44.25" customHeight="1" x14ac:dyDescent="0.2"/>
    <row r="144" spans="1:10" ht="18" customHeight="1" x14ac:dyDescent="0.2"/>
    <row r="145" ht="18" customHeight="1" x14ac:dyDescent="0.2"/>
    <row r="155" ht="61.5" customHeight="1" x14ac:dyDescent="0.2"/>
    <row r="159" ht="30.75" customHeight="1" x14ac:dyDescent="0.2"/>
    <row r="163" spans="1:10" ht="51.75" customHeight="1" x14ac:dyDescent="0.2"/>
    <row r="164" spans="1:10" ht="15.75" customHeight="1" x14ac:dyDescent="0.2"/>
    <row r="165" spans="1:10" ht="15.75" customHeight="1" x14ac:dyDescent="0.2"/>
    <row r="166" spans="1:10" ht="15.75" customHeight="1" x14ac:dyDescent="0.2"/>
    <row r="167" spans="1:10" ht="15.75" customHeight="1" x14ac:dyDescent="0.2"/>
    <row r="170" spans="1:10" s="11" customFormat="1" ht="15" customHeight="1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</sheetData>
  <sheetProtection algorithmName="SHA-512" hashValue="ZbQuvlVCzr6KSWmRCWWDqEgR2bzGDz3wedc7cn9PxB3eTH2UOCgbqA7LV2Lk6x0m+FyasaytSZBp0LjPsh6mRg==" saltValue="xprAaq34Zh7bAJbDUhqQKg==" spinCount="100000" sheet="1" formatCells="0" formatColumns="0" formatRows="0"/>
  <mergeCells count="67">
    <mergeCell ref="B125:I125"/>
    <mergeCell ref="B126:I126"/>
    <mergeCell ref="B115:I115"/>
    <mergeCell ref="B119:I119"/>
    <mergeCell ref="B120:I120"/>
    <mergeCell ref="B123:I123"/>
    <mergeCell ref="B124:I124"/>
    <mergeCell ref="B13:B14"/>
    <mergeCell ref="B19:B24"/>
    <mergeCell ref="B29:B33"/>
    <mergeCell ref="B37:B39"/>
    <mergeCell ref="B54:B56"/>
    <mergeCell ref="A29:A34"/>
    <mergeCell ref="C29:C34"/>
    <mergeCell ref="A1:I1"/>
    <mergeCell ref="F2:I2"/>
    <mergeCell ref="A3:A5"/>
    <mergeCell ref="C3:C5"/>
    <mergeCell ref="D3:D5"/>
    <mergeCell ref="E3:E5"/>
    <mergeCell ref="A6:A8"/>
    <mergeCell ref="C6:C8"/>
    <mergeCell ref="A13:A15"/>
    <mergeCell ref="C13:C15"/>
    <mergeCell ref="A19:A24"/>
    <mergeCell ref="C19:C24"/>
    <mergeCell ref="B3:B5"/>
    <mergeCell ref="B6:B8"/>
    <mergeCell ref="C111:I111"/>
    <mergeCell ref="A85:A90"/>
    <mergeCell ref="C85:C90"/>
    <mergeCell ref="A67:A72"/>
    <mergeCell ref="C67:C72"/>
    <mergeCell ref="H96:I96"/>
    <mergeCell ref="A102:I102"/>
    <mergeCell ref="B67:B71"/>
    <mergeCell ref="B75:B78"/>
    <mergeCell ref="B85:B90"/>
    <mergeCell ref="B107:I107"/>
    <mergeCell ref="B108:I108"/>
    <mergeCell ref="B109:I109"/>
    <mergeCell ref="B110:I110"/>
    <mergeCell ref="B106:I106"/>
    <mergeCell ref="D94:F94"/>
    <mergeCell ref="H46:I46"/>
    <mergeCell ref="A52:I52"/>
    <mergeCell ref="F53:I53"/>
    <mergeCell ref="A54:A56"/>
    <mergeCell ref="C54:C56"/>
    <mergeCell ref="D54:D56"/>
    <mergeCell ref="E54:E56"/>
    <mergeCell ref="B57:B61"/>
    <mergeCell ref="H128:I128"/>
    <mergeCell ref="A134:I134"/>
    <mergeCell ref="A37:A39"/>
    <mergeCell ref="C37:C39"/>
    <mergeCell ref="A57:A62"/>
    <mergeCell ref="C57:C62"/>
    <mergeCell ref="A75:A80"/>
    <mergeCell ref="C75:C80"/>
    <mergeCell ref="A118:I118"/>
    <mergeCell ref="A122:I122"/>
    <mergeCell ref="A114:I114"/>
    <mergeCell ref="A104:I104"/>
    <mergeCell ref="A108:A109"/>
    <mergeCell ref="A105:A107"/>
    <mergeCell ref="B105:I105"/>
  </mergeCells>
  <pageMargins left="0.74803149606299213" right="0.74803149606299213" top="0.2734375" bottom="0.46401515151515149" header="6.25E-2" footer="0"/>
  <pageSetup paperSize="9" scale="75" orientation="landscape" r:id="rId1"/>
  <headerFooter alignWithMargins="0">
    <oddHeader>&amp;C&amp;"Arial,Krepko"SKLOP 2</oddHeader>
    <oddFooter>&amp;R&amp;P/&amp;N</oddFooter>
  </headerFooter>
  <rowBreaks count="3" manualBreakCount="3">
    <brk id="52" max="16383" man="1"/>
    <brk id="102" max="7" man="1"/>
    <brk id="1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2"/>
  <sheetViews>
    <sheetView showZeros="0" view="pageLayout" zoomScale="130" zoomScaleNormal="85" zoomScaleSheetLayoutView="100" zoomScalePageLayoutView="130" workbookViewId="0">
      <selection activeCell="F10" sqref="F10"/>
    </sheetView>
  </sheetViews>
  <sheetFormatPr defaultRowHeight="12.75" x14ac:dyDescent="0.2"/>
  <cols>
    <col min="1" max="1" width="5.28515625" style="24" customWidth="1"/>
    <col min="2" max="2" width="7.85546875" style="24" hidden="1" customWidth="1"/>
    <col min="3" max="3" width="57.85546875" style="24" customWidth="1"/>
    <col min="4" max="5" width="8.5703125" style="24" customWidth="1"/>
    <col min="6" max="7" width="12.5703125" style="24" customWidth="1"/>
    <col min="8" max="8" width="43.85546875" style="24" customWidth="1"/>
    <col min="9" max="9" width="15.140625" style="24" customWidth="1"/>
    <col min="10" max="16384" width="9.140625" style="24"/>
  </cols>
  <sheetData>
    <row r="1" spans="1:9" ht="15" x14ac:dyDescent="0.2">
      <c r="A1" s="176" t="s">
        <v>144</v>
      </c>
      <c r="B1" s="177"/>
      <c r="C1" s="177"/>
      <c r="D1" s="177"/>
      <c r="E1" s="177"/>
      <c r="F1" s="177"/>
      <c r="G1" s="177"/>
      <c r="H1" s="177"/>
      <c r="I1" s="178"/>
    </row>
    <row r="2" spans="1:9" ht="15" x14ac:dyDescent="0.2">
      <c r="A2" s="67"/>
      <c r="B2" s="139"/>
      <c r="F2" s="179" t="s">
        <v>23</v>
      </c>
      <c r="G2" s="180"/>
      <c r="H2" s="180"/>
      <c r="I2" s="181"/>
    </row>
    <row r="3" spans="1:9" ht="14.45" customHeight="1" x14ac:dyDescent="0.2">
      <c r="A3" s="153" t="s">
        <v>0</v>
      </c>
      <c r="B3" s="158" t="s">
        <v>140</v>
      </c>
      <c r="C3" s="156" t="s">
        <v>22</v>
      </c>
      <c r="D3" s="158" t="s">
        <v>2</v>
      </c>
      <c r="E3" s="158" t="s">
        <v>1</v>
      </c>
      <c r="F3" s="50" t="s">
        <v>3</v>
      </c>
      <c r="G3" s="50" t="s">
        <v>6</v>
      </c>
      <c r="H3" s="50" t="s">
        <v>17</v>
      </c>
      <c r="I3" s="51" t="s">
        <v>20</v>
      </c>
    </row>
    <row r="4" spans="1:9" ht="14.45" customHeight="1" x14ac:dyDescent="0.2">
      <c r="A4" s="154"/>
      <c r="B4" s="182"/>
      <c r="C4" s="156"/>
      <c r="D4" s="159"/>
      <c r="E4" s="159"/>
      <c r="F4" s="52" t="s">
        <v>4</v>
      </c>
      <c r="G4" s="52" t="s">
        <v>4</v>
      </c>
      <c r="H4" s="52"/>
      <c r="I4" s="53" t="s">
        <v>21</v>
      </c>
    </row>
    <row r="5" spans="1:9" ht="14.45" customHeight="1" x14ac:dyDescent="0.2">
      <c r="A5" s="155"/>
      <c r="B5" s="183"/>
      <c r="C5" s="157"/>
      <c r="D5" s="160"/>
      <c r="E5" s="160"/>
      <c r="F5" s="54" t="s">
        <v>5</v>
      </c>
      <c r="G5" s="54" t="s">
        <v>5</v>
      </c>
      <c r="H5" s="54"/>
      <c r="I5" s="55" t="s">
        <v>19</v>
      </c>
    </row>
    <row r="6" spans="1:9" ht="14.45" customHeight="1" x14ac:dyDescent="0.2">
      <c r="A6" s="168"/>
      <c r="B6" s="173"/>
      <c r="C6" s="165" t="s">
        <v>30</v>
      </c>
      <c r="D6" s="45"/>
      <c r="E6" s="7"/>
      <c r="F6" s="7"/>
      <c r="G6" s="7"/>
      <c r="H6" s="7"/>
      <c r="I6" s="16"/>
    </row>
    <row r="7" spans="1:9" ht="14.45" customHeight="1" x14ac:dyDescent="0.2">
      <c r="A7" s="169"/>
      <c r="B7" s="174"/>
      <c r="C7" s="166"/>
      <c r="D7" s="46"/>
      <c r="E7" s="3"/>
      <c r="F7" s="3"/>
      <c r="G7" s="3"/>
      <c r="H7" s="3"/>
      <c r="I7" s="17"/>
    </row>
    <row r="8" spans="1:9" ht="12" customHeight="1" x14ac:dyDescent="0.2">
      <c r="A8" s="169"/>
      <c r="B8" s="174"/>
      <c r="C8" s="240"/>
      <c r="D8" s="47"/>
      <c r="E8" s="48"/>
      <c r="F8" s="48"/>
      <c r="G8" s="48"/>
      <c r="H8" s="48"/>
      <c r="I8" s="49"/>
    </row>
    <row r="9" spans="1:9" ht="14.45" customHeight="1" x14ac:dyDescent="0.2">
      <c r="A9" s="35" t="s">
        <v>133</v>
      </c>
      <c r="B9" s="143">
        <v>15886</v>
      </c>
      <c r="C9" s="59" t="s">
        <v>14</v>
      </c>
      <c r="D9" s="38" t="s">
        <v>8</v>
      </c>
      <c r="E9" s="147">
        <v>200</v>
      </c>
      <c r="F9" s="39"/>
      <c r="G9" s="63">
        <f>E9*F9</f>
        <v>0</v>
      </c>
      <c r="H9" s="40"/>
      <c r="I9" s="151"/>
    </row>
    <row r="10" spans="1:9" ht="14.45" customHeight="1" x14ac:dyDescent="0.2">
      <c r="A10" s="41" t="s">
        <v>134</v>
      </c>
      <c r="B10" s="145">
        <v>30514</v>
      </c>
      <c r="C10" s="42" t="s">
        <v>13</v>
      </c>
      <c r="D10" s="38" t="s">
        <v>8</v>
      </c>
      <c r="E10" s="149">
        <v>4</v>
      </c>
      <c r="F10" s="43"/>
      <c r="G10" s="63">
        <f>E10*F10</f>
        <v>0</v>
      </c>
      <c r="H10" s="44"/>
      <c r="I10" s="152"/>
    </row>
    <row r="11" spans="1:9" ht="14.45" customHeight="1" x14ac:dyDescent="0.2">
      <c r="A11" s="18"/>
      <c r="B11" s="18"/>
      <c r="C11" s="19"/>
      <c r="D11" s="18"/>
      <c r="E11" s="20"/>
      <c r="F11" s="21"/>
      <c r="G11" s="22"/>
      <c r="H11" s="22"/>
      <c r="I11" s="2"/>
    </row>
    <row r="12" spans="1:9" x14ac:dyDescent="0.2">
      <c r="A12" s="161"/>
      <c r="B12" s="173"/>
      <c r="C12" s="165" t="s">
        <v>31</v>
      </c>
      <c r="D12" s="45"/>
      <c r="E12" s="7"/>
      <c r="F12" s="7"/>
      <c r="G12" s="7"/>
      <c r="H12" s="7"/>
      <c r="I12" s="27"/>
    </row>
    <row r="13" spans="1:9" ht="14.45" customHeight="1" x14ac:dyDescent="0.2">
      <c r="A13" s="162"/>
      <c r="B13" s="174"/>
      <c r="C13" s="166"/>
      <c r="D13" s="46"/>
      <c r="E13" s="3"/>
      <c r="F13" s="3"/>
      <c r="G13" s="3"/>
      <c r="H13" s="3"/>
      <c r="I13" s="28"/>
    </row>
    <row r="14" spans="1:9" ht="14.45" customHeight="1" x14ac:dyDescent="0.2">
      <c r="A14" s="162"/>
      <c r="B14" s="174"/>
      <c r="C14" s="166"/>
      <c r="D14" s="46"/>
      <c r="E14" s="3"/>
      <c r="F14" s="3"/>
      <c r="G14" s="3"/>
      <c r="H14" s="3"/>
      <c r="I14" s="28"/>
    </row>
    <row r="15" spans="1:9" ht="9" customHeight="1" x14ac:dyDescent="0.2">
      <c r="A15" s="164"/>
      <c r="B15" s="175"/>
      <c r="C15" s="167"/>
      <c r="D15" s="47"/>
      <c r="E15" s="48"/>
      <c r="F15" s="48"/>
      <c r="G15" s="48"/>
      <c r="H15" s="48"/>
      <c r="I15" s="57"/>
    </row>
    <row r="16" spans="1:9" ht="14.45" customHeight="1" x14ac:dyDescent="0.2">
      <c r="A16" s="35" t="s">
        <v>135</v>
      </c>
      <c r="B16" s="143">
        <v>19837</v>
      </c>
      <c r="C16" s="36" t="s">
        <v>9</v>
      </c>
      <c r="D16" s="38" t="s">
        <v>8</v>
      </c>
      <c r="E16" s="147">
        <v>20</v>
      </c>
      <c r="F16" s="39"/>
      <c r="G16" s="63">
        <f>E16*F16</f>
        <v>0</v>
      </c>
      <c r="H16" s="40"/>
      <c r="I16" s="151"/>
    </row>
    <row r="17" spans="1:9" ht="14.45" customHeight="1" x14ac:dyDescent="0.2">
      <c r="A17" s="35" t="s">
        <v>136</v>
      </c>
      <c r="B17" s="143">
        <v>19838</v>
      </c>
      <c r="C17" s="36" t="s">
        <v>10</v>
      </c>
      <c r="D17" s="38" t="s">
        <v>8</v>
      </c>
      <c r="E17" s="147">
        <v>210</v>
      </c>
      <c r="F17" s="39"/>
      <c r="G17" s="63">
        <f>E17*F17</f>
        <v>0</v>
      </c>
      <c r="H17" s="40"/>
      <c r="I17" s="151"/>
    </row>
    <row r="18" spans="1:9" ht="14.45" customHeight="1" x14ac:dyDescent="0.2">
      <c r="A18" s="41" t="s">
        <v>137</v>
      </c>
      <c r="B18" s="145">
        <v>26134</v>
      </c>
      <c r="C18" s="56" t="s">
        <v>11</v>
      </c>
      <c r="D18" s="65" t="s">
        <v>8</v>
      </c>
      <c r="E18" s="149">
        <v>13</v>
      </c>
      <c r="F18" s="43"/>
      <c r="G18" s="64">
        <f>E18*F18</f>
        <v>0</v>
      </c>
      <c r="H18" s="44"/>
      <c r="I18" s="152"/>
    </row>
    <row r="19" spans="1:9" ht="14.45" customHeight="1" x14ac:dyDescent="0.2">
      <c r="A19" s="8"/>
      <c r="B19" s="8"/>
      <c r="I19" s="29"/>
    </row>
    <row r="20" spans="1:9" x14ac:dyDescent="0.2">
      <c r="A20" s="161"/>
      <c r="B20" s="173"/>
      <c r="C20" s="165" t="s">
        <v>32</v>
      </c>
      <c r="D20" s="45"/>
      <c r="E20" s="7"/>
      <c r="F20" s="7"/>
      <c r="G20" s="7"/>
      <c r="H20" s="7"/>
      <c r="I20" s="27"/>
    </row>
    <row r="21" spans="1:9" ht="14.45" customHeight="1" x14ac:dyDescent="0.2">
      <c r="A21" s="162"/>
      <c r="B21" s="174"/>
      <c r="C21" s="166"/>
      <c r="D21" s="46"/>
      <c r="E21" s="3"/>
      <c r="F21" s="3"/>
      <c r="G21" s="3"/>
      <c r="H21" s="3"/>
      <c r="I21" s="28"/>
    </row>
    <row r="22" spans="1:9" ht="14.45" customHeight="1" x14ac:dyDescent="0.2">
      <c r="A22" s="162"/>
      <c r="B22" s="174"/>
      <c r="C22" s="166"/>
      <c r="D22" s="46"/>
      <c r="E22" s="3"/>
      <c r="F22" s="3"/>
      <c r="G22" s="3"/>
      <c r="H22" s="3"/>
      <c r="I22" s="28"/>
    </row>
    <row r="23" spans="1:9" ht="14.45" customHeight="1" x14ac:dyDescent="0.2">
      <c r="A23" s="163"/>
      <c r="B23" s="174"/>
      <c r="C23" s="166"/>
      <c r="D23" s="46"/>
      <c r="E23" s="3"/>
      <c r="F23" s="3"/>
      <c r="G23" s="3"/>
      <c r="H23" s="3"/>
      <c r="I23" s="28"/>
    </row>
    <row r="24" spans="1:9" ht="14.45" customHeight="1" x14ac:dyDescent="0.2">
      <c r="A24" s="163"/>
      <c r="B24" s="174"/>
      <c r="C24" s="166"/>
      <c r="D24" s="46"/>
      <c r="E24" s="3"/>
      <c r="F24" s="3"/>
      <c r="G24" s="3"/>
      <c r="H24" s="3"/>
      <c r="I24" s="28"/>
    </row>
    <row r="25" spans="1:9" ht="5.25" customHeight="1" x14ac:dyDescent="0.2">
      <c r="A25" s="164"/>
      <c r="B25" s="175"/>
      <c r="C25" s="167"/>
      <c r="D25" s="47"/>
      <c r="E25" s="48"/>
      <c r="F25" s="48"/>
      <c r="G25" s="48"/>
      <c r="H25" s="48"/>
      <c r="I25" s="57"/>
    </row>
    <row r="26" spans="1:9" ht="15" customHeight="1" x14ac:dyDescent="0.2">
      <c r="A26" s="35" t="s">
        <v>138</v>
      </c>
      <c r="B26" s="143">
        <v>25759</v>
      </c>
      <c r="C26" s="37" t="s">
        <v>16</v>
      </c>
      <c r="D26" s="38" t="s">
        <v>8</v>
      </c>
      <c r="E26" s="147">
        <v>30</v>
      </c>
      <c r="F26" s="39"/>
      <c r="G26" s="63">
        <f>E26*F26</f>
        <v>0</v>
      </c>
      <c r="H26" s="40"/>
      <c r="I26" s="151"/>
    </row>
    <row r="27" spans="1:9" ht="14.45" customHeight="1" x14ac:dyDescent="0.2">
      <c r="A27" s="41" t="s">
        <v>139</v>
      </c>
      <c r="B27" s="145">
        <v>20566</v>
      </c>
      <c r="C27" s="42" t="s">
        <v>15</v>
      </c>
      <c r="D27" s="65" t="s">
        <v>8</v>
      </c>
      <c r="E27" s="149">
        <v>160</v>
      </c>
      <c r="F27" s="43"/>
      <c r="G27" s="64">
        <f>E27*F27</f>
        <v>0</v>
      </c>
      <c r="H27" s="44"/>
      <c r="I27" s="152"/>
    </row>
    <row r="28" spans="1:9" ht="14.45" customHeight="1" x14ac:dyDescent="0.2">
      <c r="A28" s="9"/>
      <c r="B28" s="9"/>
      <c r="C28" s="4"/>
      <c r="D28" s="208" t="s">
        <v>147</v>
      </c>
      <c r="E28" s="209"/>
      <c r="F28" s="210"/>
      <c r="G28" s="66">
        <f>SUM(G6:G27)</f>
        <v>0</v>
      </c>
      <c r="H28" s="32"/>
      <c r="I28" s="10"/>
    </row>
    <row r="29" spans="1:9" ht="14.45" customHeight="1" x14ac:dyDescent="0.2">
      <c r="A29" s="26" t="s">
        <v>18</v>
      </c>
      <c r="B29" s="138"/>
      <c r="C29" s="4"/>
      <c r="D29" s="5"/>
      <c r="E29" s="5"/>
      <c r="F29" s="5"/>
      <c r="G29" s="6"/>
      <c r="H29" s="6"/>
      <c r="I29" s="10"/>
    </row>
    <row r="30" spans="1:9" ht="14.45" customHeight="1" x14ac:dyDescent="0.2">
      <c r="A30" s="9"/>
      <c r="B30" s="9"/>
      <c r="C30" s="4"/>
      <c r="D30" s="5"/>
      <c r="E30" s="5"/>
      <c r="F30" s="5"/>
      <c r="G30" s="6"/>
      <c r="H30" s="6"/>
      <c r="I30" s="10"/>
    </row>
    <row r="31" spans="1:9" ht="14.45" customHeight="1" x14ac:dyDescent="0.2">
      <c r="A31"/>
      <c r="B31"/>
      <c r="C31"/>
      <c r="D31"/>
      <c r="E31"/>
      <c r="F31"/>
      <c r="G31"/>
      <c r="H31"/>
      <c r="I31"/>
    </row>
    <row r="32" spans="1:9" ht="14.45" customHeight="1" x14ac:dyDescent="0.2">
      <c r="A32"/>
      <c r="B32"/>
      <c r="C32"/>
      <c r="D32"/>
      <c r="E32"/>
      <c r="F32"/>
      <c r="G32"/>
      <c r="H32"/>
      <c r="I32"/>
    </row>
    <row r="33" spans="1:9" ht="14.45" customHeight="1" x14ac:dyDescent="0.2">
      <c r="A33"/>
      <c r="B33"/>
      <c r="C33"/>
      <c r="D33"/>
      <c r="E33"/>
      <c r="F33"/>
      <c r="G33"/>
      <c r="H33"/>
      <c r="I33"/>
    </row>
    <row r="34" spans="1:9" ht="18.75" customHeight="1" x14ac:dyDescent="0.2">
      <c r="A34" s="33"/>
      <c r="B34" s="33"/>
      <c r="C34" s="33"/>
      <c r="D34" s="34"/>
      <c r="E34" s="34"/>
      <c r="F34" s="34"/>
      <c r="G34" s="34"/>
      <c r="H34" s="34"/>
      <c r="I34" s="34"/>
    </row>
    <row r="35" spans="1:9" ht="14.45" customHeight="1" x14ac:dyDescent="0.25">
      <c r="A35" s="61"/>
      <c r="B35" s="137"/>
      <c r="C35" s="62"/>
      <c r="D35" s="62"/>
      <c r="E35" s="62"/>
      <c r="F35" s="62"/>
      <c r="G35" s="62"/>
      <c r="H35" s="62"/>
      <c r="I35" s="62"/>
    </row>
    <row r="36" spans="1:9" ht="81" customHeight="1" x14ac:dyDescent="0.25">
      <c r="A36" s="61"/>
      <c r="B36" s="137"/>
      <c r="C36" s="62"/>
      <c r="D36" s="62"/>
      <c r="E36" s="62"/>
      <c r="F36" s="62"/>
      <c r="G36" s="62"/>
      <c r="H36" s="62"/>
      <c r="I36" s="62"/>
    </row>
    <row r="37" spans="1:9" ht="15.75" customHeight="1" x14ac:dyDescent="0.2">
      <c r="A37" s="15" t="s">
        <v>7</v>
      </c>
      <c r="B37" s="15"/>
      <c r="C37" s="30"/>
      <c r="D37" s="30"/>
      <c r="E37" s="30"/>
      <c r="H37" s="205" t="s">
        <v>41</v>
      </c>
      <c r="I37" s="206"/>
    </row>
    <row r="38" spans="1:9" ht="15.75" customHeight="1" x14ac:dyDescent="0.2">
      <c r="A38" s="15"/>
      <c r="B38" s="15"/>
      <c r="C38" s="30"/>
      <c r="D38" s="30"/>
      <c r="E38" s="30"/>
      <c r="H38" s="1"/>
      <c r="I38" s="68"/>
    </row>
    <row r="39" spans="1:9" ht="15.75" customHeight="1" x14ac:dyDescent="0.2">
      <c r="A39" s="15"/>
      <c r="B39" s="15"/>
      <c r="C39" s="30"/>
      <c r="D39" s="30"/>
      <c r="E39" s="30"/>
      <c r="H39" s="1"/>
      <c r="I39" s="68"/>
    </row>
    <row r="40" spans="1:9" ht="15.75" customHeight="1" x14ac:dyDescent="0.2">
      <c r="A40" s="15"/>
      <c r="B40" s="15"/>
      <c r="C40" s="30"/>
      <c r="D40" s="30"/>
      <c r="E40" s="30"/>
      <c r="H40" s="1"/>
      <c r="I40" s="68"/>
    </row>
    <row r="41" spans="1:9" ht="15.75" customHeight="1" x14ac:dyDescent="0.2">
      <c r="A41" s="15"/>
      <c r="B41" s="15"/>
      <c r="C41" s="30"/>
      <c r="D41" s="30"/>
      <c r="E41" s="30"/>
      <c r="H41" s="1"/>
      <c r="I41" s="68"/>
    </row>
    <row r="42" spans="1:9" ht="15" customHeight="1" x14ac:dyDescent="0.2">
      <c r="A42" s="15"/>
      <c r="B42" s="15"/>
      <c r="C42" s="30"/>
      <c r="D42" s="30"/>
      <c r="E42" s="30"/>
      <c r="H42" s="1"/>
      <c r="I42" s="68"/>
    </row>
    <row r="43" spans="1:9" ht="13.5" customHeight="1" x14ac:dyDescent="0.25">
      <c r="A43" s="184" t="s">
        <v>33</v>
      </c>
      <c r="B43" s="184"/>
      <c r="C43" s="185"/>
      <c r="D43" s="185"/>
      <c r="E43" s="185"/>
      <c r="F43" s="185"/>
      <c r="G43" s="185"/>
      <c r="H43" s="185"/>
      <c r="I43" s="185"/>
    </row>
    <row r="44" spans="1:9" ht="15" x14ac:dyDescent="0.2">
      <c r="A44" s="8"/>
      <c r="B44" s="8"/>
    </row>
    <row r="45" spans="1:9" ht="15" thickBot="1" x14ac:dyDescent="0.25">
      <c r="A45" s="211" t="s">
        <v>24</v>
      </c>
      <c r="B45" s="211"/>
      <c r="C45" s="211"/>
      <c r="D45" s="211"/>
      <c r="E45" s="211"/>
      <c r="F45" s="211"/>
      <c r="G45" s="211"/>
      <c r="H45" s="211"/>
      <c r="I45" s="212"/>
    </row>
    <row r="46" spans="1:9" ht="57.75" customHeight="1" thickTop="1" x14ac:dyDescent="0.2">
      <c r="A46" s="73">
        <v>1</v>
      </c>
      <c r="B46" s="193" t="s">
        <v>28</v>
      </c>
      <c r="C46" s="194"/>
      <c r="D46" s="194"/>
      <c r="E46" s="194"/>
      <c r="F46" s="194"/>
      <c r="G46" s="194"/>
      <c r="H46" s="194"/>
      <c r="I46" s="195"/>
    </row>
    <row r="47" spans="1:9" ht="63" customHeight="1" x14ac:dyDescent="0.2">
      <c r="A47" s="60">
        <v>2</v>
      </c>
      <c r="B47" s="242" t="s">
        <v>141</v>
      </c>
      <c r="C47" s="200"/>
      <c r="D47" s="200"/>
      <c r="E47" s="200"/>
      <c r="F47" s="200"/>
      <c r="G47" s="200"/>
      <c r="H47" s="200"/>
      <c r="I47" s="201"/>
    </row>
    <row r="48" spans="1:9" ht="45.75" customHeight="1" x14ac:dyDescent="0.2">
      <c r="A48" s="70">
        <v>3</v>
      </c>
      <c r="B48" s="199" t="s">
        <v>29</v>
      </c>
      <c r="C48" s="200"/>
      <c r="D48" s="200"/>
      <c r="E48" s="200"/>
      <c r="F48" s="200"/>
      <c r="G48" s="200"/>
      <c r="H48" s="200"/>
      <c r="I48" s="201"/>
    </row>
    <row r="49" spans="1:9" ht="14.25" x14ac:dyDescent="0.2">
      <c r="A49" s="70">
        <v>4</v>
      </c>
      <c r="B49" s="196" t="s">
        <v>27</v>
      </c>
      <c r="C49" s="197"/>
      <c r="D49" s="197"/>
      <c r="E49" s="197"/>
      <c r="F49" s="197"/>
      <c r="G49" s="197"/>
      <c r="H49" s="197"/>
      <c r="I49" s="198"/>
    </row>
    <row r="50" spans="1:9" ht="14.25" x14ac:dyDescent="0.2">
      <c r="A50" s="71">
        <v>5</v>
      </c>
      <c r="B50" s="190" t="s">
        <v>12</v>
      </c>
      <c r="C50" s="191"/>
      <c r="D50" s="191"/>
      <c r="E50" s="191"/>
      <c r="F50" s="191"/>
      <c r="G50" s="191"/>
      <c r="H50" s="191"/>
      <c r="I50" s="192"/>
    </row>
    <row r="51" spans="1:9" ht="14.25" x14ac:dyDescent="0.2">
      <c r="A51" s="12"/>
      <c r="B51" s="12"/>
      <c r="C51" s="13"/>
    </row>
    <row r="52" spans="1:9" ht="17.25" customHeight="1" x14ac:dyDescent="0.2">
      <c r="A52" s="31"/>
      <c r="B52" s="31"/>
      <c r="C52" s="241"/>
      <c r="D52" s="241"/>
      <c r="E52" s="241"/>
      <c r="F52" s="241"/>
      <c r="G52" s="241"/>
      <c r="H52" s="241"/>
      <c r="I52" s="241"/>
    </row>
    <row r="53" spans="1:9" ht="15" x14ac:dyDescent="0.25">
      <c r="A53" s="14"/>
      <c r="B53" s="14"/>
    </row>
    <row r="54" spans="1:9" ht="15" thickBot="1" x14ac:dyDescent="0.25">
      <c r="A54" s="186" t="s">
        <v>25</v>
      </c>
      <c r="B54" s="187"/>
      <c r="C54" s="188"/>
      <c r="D54" s="188"/>
      <c r="E54" s="188"/>
      <c r="F54" s="188"/>
      <c r="G54" s="188"/>
      <c r="H54" s="188"/>
      <c r="I54" s="213"/>
    </row>
    <row r="55" spans="1:9" ht="15" customHeight="1" thickTop="1" x14ac:dyDescent="0.2">
      <c r="A55" s="72">
        <v>1</v>
      </c>
      <c r="B55" s="217" t="s">
        <v>34</v>
      </c>
      <c r="C55" s="218"/>
      <c r="D55" s="218"/>
      <c r="E55" s="218"/>
      <c r="F55" s="218"/>
      <c r="G55" s="218"/>
      <c r="H55" s="218"/>
      <c r="I55" s="219"/>
    </row>
    <row r="56" spans="1:9" ht="15" x14ac:dyDescent="0.25">
      <c r="A56" s="14"/>
      <c r="B56" s="14"/>
    </row>
    <row r="57" spans="1:9" ht="15" x14ac:dyDescent="0.25">
      <c r="A57" s="14"/>
      <c r="B57" s="14"/>
    </row>
    <row r="58" spans="1:9" ht="15" thickBot="1" x14ac:dyDescent="0.25">
      <c r="A58" s="186" t="s">
        <v>26</v>
      </c>
      <c r="B58" s="187"/>
      <c r="C58" s="188"/>
      <c r="D58" s="188"/>
      <c r="E58" s="188"/>
      <c r="F58" s="188"/>
      <c r="G58" s="188"/>
      <c r="H58" s="188"/>
      <c r="I58" s="189"/>
    </row>
    <row r="59" spans="1:9" ht="61.5" customHeight="1" thickTop="1" x14ac:dyDescent="0.2">
      <c r="A59" s="73">
        <v>1</v>
      </c>
      <c r="B59" s="193" t="s">
        <v>40</v>
      </c>
      <c r="C59" s="194"/>
      <c r="D59" s="194"/>
      <c r="E59" s="194"/>
      <c r="F59" s="194"/>
      <c r="G59" s="194"/>
      <c r="H59" s="194"/>
      <c r="I59" s="195"/>
    </row>
    <row r="60" spans="1:9" ht="14.25" x14ac:dyDescent="0.2">
      <c r="A60" s="71">
        <v>2</v>
      </c>
      <c r="B60" s="190" t="s">
        <v>42</v>
      </c>
      <c r="C60" s="191"/>
      <c r="D60" s="191"/>
      <c r="E60" s="191"/>
      <c r="F60" s="191"/>
      <c r="G60" s="191"/>
      <c r="H60" s="191"/>
      <c r="I60" s="192"/>
    </row>
    <row r="61" spans="1:9" ht="15" x14ac:dyDescent="0.25">
      <c r="A61" s="14"/>
      <c r="B61" s="14"/>
    </row>
    <row r="62" spans="1:9" ht="15" thickBot="1" x14ac:dyDescent="0.25">
      <c r="A62" s="186" t="s">
        <v>35</v>
      </c>
      <c r="B62" s="187"/>
      <c r="C62" s="188"/>
      <c r="D62" s="188"/>
      <c r="E62" s="188"/>
      <c r="F62" s="188"/>
      <c r="G62" s="188"/>
      <c r="H62" s="188"/>
      <c r="I62" s="189"/>
    </row>
    <row r="63" spans="1:9" ht="30.75" customHeight="1" thickTop="1" x14ac:dyDescent="0.2">
      <c r="A63" s="73">
        <v>1</v>
      </c>
      <c r="B63" s="193" t="s">
        <v>36</v>
      </c>
      <c r="C63" s="194"/>
      <c r="D63" s="194"/>
      <c r="E63" s="194"/>
      <c r="F63" s="194"/>
      <c r="G63" s="194"/>
      <c r="H63" s="194"/>
      <c r="I63" s="195"/>
    </row>
    <row r="64" spans="1:9" ht="14.25" x14ac:dyDescent="0.2">
      <c r="A64" s="74">
        <v>2</v>
      </c>
      <c r="B64" s="196" t="s">
        <v>37</v>
      </c>
      <c r="C64" s="197"/>
      <c r="D64" s="197"/>
      <c r="E64" s="197"/>
      <c r="F64" s="197"/>
      <c r="G64" s="197"/>
      <c r="H64" s="197"/>
      <c r="I64" s="198"/>
    </row>
    <row r="65" spans="1:10" ht="14.25" customHeight="1" x14ac:dyDescent="0.2">
      <c r="A65" s="70">
        <v>3</v>
      </c>
      <c r="B65" s="199" t="s">
        <v>38</v>
      </c>
      <c r="C65" s="200"/>
      <c r="D65" s="200"/>
      <c r="E65" s="200"/>
      <c r="F65" s="200"/>
      <c r="G65" s="200"/>
      <c r="H65" s="200"/>
      <c r="I65" s="201"/>
    </row>
    <row r="66" spans="1:10" ht="14.25" x14ac:dyDescent="0.2">
      <c r="A66" s="71">
        <v>4</v>
      </c>
      <c r="B66" s="202" t="s">
        <v>39</v>
      </c>
      <c r="C66" s="203"/>
      <c r="D66" s="203"/>
      <c r="E66" s="203"/>
      <c r="F66" s="203"/>
      <c r="G66" s="203"/>
      <c r="H66" s="203"/>
      <c r="I66" s="204"/>
    </row>
    <row r="67" spans="1:10" ht="51.75" customHeight="1" x14ac:dyDescent="0.25">
      <c r="A67" s="23"/>
      <c r="B67" s="23"/>
      <c r="C67" s="25"/>
    </row>
    <row r="68" spans="1:10" ht="15.75" customHeight="1" x14ac:dyDescent="0.2">
      <c r="A68" s="15" t="s">
        <v>7</v>
      </c>
      <c r="B68" s="15"/>
      <c r="C68" s="30"/>
      <c r="D68" s="30"/>
      <c r="E68" s="30"/>
      <c r="H68" s="205" t="s">
        <v>41</v>
      </c>
      <c r="I68" s="206"/>
    </row>
    <row r="69" spans="1:10" ht="15.75" customHeight="1" x14ac:dyDescent="0.2">
      <c r="A69" s="15"/>
      <c r="B69" s="15"/>
      <c r="C69" s="30"/>
      <c r="D69" s="30"/>
      <c r="E69" s="30"/>
      <c r="H69" s="1"/>
      <c r="I69" s="68"/>
    </row>
    <row r="70" spans="1:10" ht="15.75" customHeight="1" x14ac:dyDescent="0.2">
      <c r="A70" s="15"/>
      <c r="B70" s="15"/>
      <c r="C70" s="30"/>
      <c r="D70" s="30"/>
      <c r="E70" s="30"/>
      <c r="H70" s="1"/>
      <c r="I70" s="68"/>
    </row>
    <row r="71" spans="1:10" ht="15.75" customHeight="1" x14ac:dyDescent="0.2">
      <c r="A71" s="15"/>
      <c r="B71" s="15"/>
      <c r="C71" s="30"/>
      <c r="D71" s="30"/>
      <c r="E71" s="30"/>
      <c r="H71" s="1"/>
      <c r="I71" s="68"/>
    </row>
    <row r="72" spans="1:10" x14ac:dyDescent="0.2">
      <c r="A72" s="15"/>
      <c r="B72" s="15"/>
      <c r="C72" s="30"/>
      <c r="D72" s="30"/>
      <c r="E72" s="30"/>
      <c r="H72" s="1"/>
      <c r="I72" s="68"/>
    </row>
    <row r="73" spans="1:10" x14ac:dyDescent="0.2">
      <c r="A73" s="15"/>
      <c r="B73" s="15"/>
      <c r="C73" s="30"/>
      <c r="D73" s="30"/>
      <c r="E73" s="30"/>
      <c r="H73" s="1"/>
      <c r="I73" s="68"/>
    </row>
    <row r="74" spans="1:10" s="11" customFormat="1" ht="15" customHeight="1" x14ac:dyDescent="0.25">
      <c r="A74" s="184" t="s">
        <v>33</v>
      </c>
      <c r="B74" s="184"/>
      <c r="C74" s="185"/>
      <c r="D74" s="185"/>
      <c r="E74" s="185"/>
      <c r="F74" s="185"/>
      <c r="G74" s="185"/>
      <c r="H74" s="185"/>
      <c r="I74" s="185"/>
      <c r="J74" s="58"/>
    </row>
    <row r="75" spans="1:10" x14ac:dyDescent="0.2">
      <c r="A75" s="15"/>
      <c r="B75" s="15"/>
      <c r="C75" s="30"/>
      <c r="D75" s="30"/>
      <c r="E75" s="30"/>
      <c r="H75" s="1"/>
      <c r="I75" s="68"/>
    </row>
    <row r="76" spans="1:10" x14ac:dyDescent="0.2">
      <c r="A76" s="25"/>
      <c r="B76" s="25"/>
    </row>
    <row r="77" spans="1:10" x14ac:dyDescent="0.2">
      <c r="A77" s="25"/>
      <c r="B77" s="25"/>
    </row>
    <row r="78" spans="1:10" x14ac:dyDescent="0.2">
      <c r="A78" s="25"/>
      <c r="B78" s="25"/>
    </row>
    <row r="79" spans="1:10" x14ac:dyDescent="0.2">
      <c r="A79" s="25"/>
      <c r="B79" s="25"/>
    </row>
    <row r="80" spans="1:10" x14ac:dyDescent="0.2">
      <c r="A80" s="25"/>
      <c r="B80" s="25"/>
    </row>
    <row r="81" spans="1:2" x14ac:dyDescent="0.2">
      <c r="A81" s="25"/>
      <c r="B81" s="25"/>
    </row>
    <row r="82" spans="1:2" x14ac:dyDescent="0.2">
      <c r="A82" s="25"/>
      <c r="B82" s="25"/>
    </row>
  </sheetData>
  <sheetProtection algorithmName="SHA-512" hashValue="NNt6rjeOUZlPXQRP0BMdKZlEEds8U/SV1MlKekB9B7wz763wygP08Y+SVScSr+2QiuNhKEMUCfT3BwxpRorvdA==" saltValue="4NrCNb8IEMvVExe+R2oQ4A==" spinCount="100000" sheet="1" formatCells="0" formatColumns="0" formatRows="0"/>
  <mergeCells count="38">
    <mergeCell ref="B66:I66"/>
    <mergeCell ref="B59:I59"/>
    <mergeCell ref="B60:I60"/>
    <mergeCell ref="B63:I63"/>
    <mergeCell ref="B64:I64"/>
    <mergeCell ref="B65:I65"/>
    <mergeCell ref="B12:B15"/>
    <mergeCell ref="B20:B25"/>
    <mergeCell ref="A74:I74"/>
    <mergeCell ref="H37:I37"/>
    <mergeCell ref="A43:I43"/>
    <mergeCell ref="H68:I68"/>
    <mergeCell ref="A62:I62"/>
    <mergeCell ref="A54:I54"/>
    <mergeCell ref="A58:I58"/>
    <mergeCell ref="C52:I52"/>
    <mergeCell ref="B46:I46"/>
    <mergeCell ref="B47:I47"/>
    <mergeCell ref="B48:I48"/>
    <mergeCell ref="B49:I49"/>
    <mergeCell ref="B50:I50"/>
    <mergeCell ref="B55:I55"/>
    <mergeCell ref="C3:C5"/>
    <mergeCell ref="A1:I1"/>
    <mergeCell ref="F2:I2"/>
    <mergeCell ref="A45:I45"/>
    <mergeCell ref="A3:A5"/>
    <mergeCell ref="D3:D5"/>
    <mergeCell ref="E3:E5"/>
    <mergeCell ref="B3:B5"/>
    <mergeCell ref="C6:C8"/>
    <mergeCell ref="C12:C15"/>
    <mergeCell ref="A6:A8"/>
    <mergeCell ref="D28:F28"/>
    <mergeCell ref="A12:A15"/>
    <mergeCell ref="A20:A25"/>
    <mergeCell ref="C20:C25"/>
    <mergeCell ref="B6:B8"/>
  </mergeCells>
  <phoneticPr fontId="9" type="noConversion"/>
  <pageMargins left="0.74803149606299213" right="0.74803149606299213" top="0.265625" bottom="0.46401515151515149" header="7.8125E-2" footer="0"/>
  <pageSetup paperSize="9" scale="75" orientation="landscape" r:id="rId1"/>
  <headerFooter alignWithMargins="0">
    <oddHeader>&amp;C&amp;"Arial,Krepko"SKLOP 3</oddHeader>
    <oddFooter>&amp;R&amp;P/&amp;N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1 - NN KP </vt:lpstr>
      <vt:lpstr>Sklop 2 - SN KP </vt:lpstr>
      <vt:lpstr>Sklop 3 - Ločljivi konektorji</vt:lpstr>
      <vt:lpstr>'Sklop 1 - NN KP '!Področje_tiskanja</vt:lpstr>
      <vt:lpstr>'Sklop 2 - SN KP '!Področje_tiskanja</vt:lpstr>
      <vt:lpstr>'Sklop 3 - Ločljivi konektorji'!Področje_tiskanja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Zlatolas Robert</dc:creator>
  <cp:lastModifiedBy>Miljković Marja</cp:lastModifiedBy>
  <cp:lastPrinted>2023-02-23T08:41:56Z</cp:lastPrinted>
  <dcterms:created xsi:type="dcterms:W3CDTF">2012-06-02T09:01:03Z</dcterms:created>
  <dcterms:modified xsi:type="dcterms:W3CDTF">2023-03-15T12:38:18Z</dcterms:modified>
</cp:coreProperties>
</file>